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340" windowHeight="7875"/>
  </bookViews>
  <sheets>
    <sheet name="قسم تحضيري أ" sheetId="1" r:id="rId1"/>
    <sheet name="سنة اولى أ" sheetId="2" r:id="rId2"/>
    <sheet name="سنة اولى ب" sheetId="3" r:id="rId3"/>
    <sheet name="سنة ثانية أ" sheetId="4" r:id="rId4"/>
    <sheet name="سنة ثانية ب" sheetId="5" r:id="rId5"/>
    <sheet name="سنة ثالثة أ" sheetId="6" r:id="rId6"/>
    <sheet name="سنة ثالثة ب" sheetId="7" r:id="rId7"/>
    <sheet name="سنة رابعة أ" sheetId="8" r:id="rId8"/>
    <sheet name="سنة خامسة أ" sheetId="9" r:id="rId9"/>
    <sheet name="سنة خامسة ب" sheetId="10" r:id="rId10"/>
  </sheets>
  <calcPr calcId="124519"/>
</workbook>
</file>

<file path=xl/calcChain.xml><?xml version="1.0" encoding="utf-8"?>
<calcChain xmlns="http://schemas.openxmlformats.org/spreadsheetml/2006/main">
  <c r="A11" i="10"/>
  <c r="A10"/>
  <c r="A9"/>
  <c r="A8"/>
  <c r="A7"/>
  <c r="A6"/>
  <c r="A5"/>
  <c r="A4"/>
  <c r="A3"/>
  <c r="A2"/>
  <c r="A11" i="9"/>
  <c r="A10"/>
  <c r="A9"/>
  <c r="A8"/>
  <c r="A7"/>
  <c r="A6"/>
  <c r="A5"/>
  <c r="A4"/>
  <c r="A3"/>
  <c r="A2"/>
  <c r="A11" i="8"/>
  <c r="A10"/>
  <c r="A9"/>
  <c r="A8"/>
  <c r="A7"/>
  <c r="A6"/>
  <c r="A5"/>
  <c r="A4"/>
  <c r="A3"/>
  <c r="A2"/>
  <c r="A11" i="7"/>
  <c r="A10"/>
  <c r="A9"/>
  <c r="A8"/>
  <c r="A7"/>
  <c r="A6"/>
  <c r="A5"/>
  <c r="A4"/>
  <c r="A3"/>
  <c r="A2"/>
  <c r="A11" i="6"/>
  <c r="A10"/>
  <c r="A9"/>
  <c r="A8"/>
  <c r="A7"/>
  <c r="A6"/>
  <c r="A5"/>
  <c r="A4"/>
  <c r="A3"/>
  <c r="A2"/>
  <c r="A11" i="5"/>
  <c r="A10"/>
  <c r="A9"/>
  <c r="A8"/>
  <c r="A7"/>
  <c r="A6"/>
  <c r="A5"/>
  <c r="A4"/>
  <c r="A3"/>
  <c r="A2"/>
  <c r="A11" i="4"/>
  <c r="A10"/>
  <c r="A9"/>
  <c r="A8"/>
  <c r="A7"/>
  <c r="A6"/>
  <c r="A5"/>
  <c r="A4"/>
  <c r="A3"/>
  <c r="A2"/>
  <c r="A11" i="3"/>
  <c r="A10"/>
  <c r="A9"/>
  <c r="A8"/>
  <c r="A7"/>
  <c r="A6"/>
  <c r="A5"/>
  <c r="A4"/>
  <c r="A3"/>
  <c r="A2"/>
  <c r="A11" i="2"/>
  <c r="A10"/>
  <c r="A9"/>
  <c r="A8"/>
  <c r="A7"/>
  <c r="A6"/>
  <c r="A5"/>
  <c r="A4"/>
  <c r="A3"/>
  <c r="A2"/>
  <c r="A11" i="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<sst xmlns="http://schemas.openxmlformats.org/spreadsheetml/2006/main" count="714" uniqueCount="320">
  <si>
    <t>الرقم</t>
  </si>
  <si>
    <t>مكان الميلاد</t>
  </si>
  <si>
    <t xml:space="preserve">المستوى </t>
  </si>
  <si>
    <t>رقم التسجيل</t>
  </si>
  <si>
    <t>اللقب</t>
  </si>
  <si>
    <t>الاسم</t>
  </si>
  <si>
    <t>تاريخ الميلاد</t>
  </si>
  <si>
    <t>الجنس</t>
  </si>
  <si>
    <t>إسم الأب</t>
  </si>
  <si>
    <t>لقب وإسم الأم</t>
  </si>
  <si>
    <t xml:space="preserve">بداني </t>
  </si>
  <si>
    <t>محمد عبد الهادي</t>
  </si>
  <si>
    <t>عين تادلس</t>
  </si>
  <si>
    <t>ذكر</t>
  </si>
  <si>
    <t>الحاج</t>
  </si>
  <si>
    <t>ميهوب مليكة</t>
  </si>
  <si>
    <t>قسم التحضيري أ</t>
  </si>
  <si>
    <t>برايكية</t>
  </si>
  <si>
    <t>أية</t>
  </si>
  <si>
    <t>أنثى</t>
  </si>
  <si>
    <t>العجال</t>
  </si>
  <si>
    <t>حميتي رشيدة</t>
  </si>
  <si>
    <t>طويل</t>
  </si>
  <si>
    <t>نسرين</t>
  </si>
  <si>
    <t>امحمد شريف</t>
  </si>
  <si>
    <t>مغتات هجيرة</t>
  </si>
  <si>
    <t xml:space="preserve">علوش </t>
  </si>
  <si>
    <t>رؤية</t>
  </si>
  <si>
    <t>مستغانم</t>
  </si>
  <si>
    <t>علي</t>
  </si>
  <si>
    <t>علوش نادلية</t>
  </si>
  <si>
    <t>عيسو</t>
  </si>
  <si>
    <t>زين الدين</t>
  </si>
  <si>
    <t>الحبيب</t>
  </si>
  <si>
    <t>حورية الزهرة</t>
  </si>
  <si>
    <t>بن يوسف</t>
  </si>
  <si>
    <t>عبد القادر</t>
  </si>
  <si>
    <t>مصطفى</t>
  </si>
  <si>
    <t>صراع محجوبة</t>
  </si>
  <si>
    <t xml:space="preserve">حضري </t>
  </si>
  <si>
    <t>فوضيل</t>
  </si>
  <si>
    <t>محمد</t>
  </si>
  <si>
    <t>ديلمي ربيعة</t>
  </si>
  <si>
    <t>محمد الامين</t>
  </si>
  <si>
    <t>حبيب</t>
  </si>
  <si>
    <t>عباسة فاطمة</t>
  </si>
  <si>
    <t>رميسة</t>
  </si>
  <si>
    <t>حمو</t>
  </si>
  <si>
    <t>بن عكيش امال</t>
  </si>
  <si>
    <t>بلميلود</t>
  </si>
  <si>
    <t xml:space="preserve">محمد </t>
  </si>
  <si>
    <t>حميدة</t>
  </si>
  <si>
    <t>بلحول رشيدة</t>
  </si>
  <si>
    <t>حميتي</t>
  </si>
  <si>
    <t>غالي محمد</t>
  </si>
  <si>
    <t>بوسعيد فتيحة</t>
  </si>
  <si>
    <t>درقاوي خيرة</t>
  </si>
  <si>
    <t xml:space="preserve">بطاهر </t>
  </si>
  <si>
    <t>بن ذهيبة</t>
  </si>
  <si>
    <t>شارف</t>
  </si>
  <si>
    <t>عبد الله</t>
  </si>
  <si>
    <t>سيدي علي</t>
  </si>
  <si>
    <t>منادي</t>
  </si>
  <si>
    <t>بلعباسي</t>
  </si>
  <si>
    <t xml:space="preserve">العجال </t>
  </si>
  <si>
    <t xml:space="preserve">بن ذهيبة </t>
  </si>
  <si>
    <t>شيماء</t>
  </si>
  <si>
    <t>اللقب والإسم</t>
  </si>
  <si>
    <t xml:space="preserve">خوصة </t>
  </si>
  <si>
    <t>ايلاف</t>
  </si>
  <si>
    <t>عنابي مليكة</t>
  </si>
  <si>
    <t>السنة الأولى أ</t>
  </si>
  <si>
    <t>ايهم</t>
  </si>
  <si>
    <t>موفق</t>
  </si>
  <si>
    <t>حمزة</t>
  </si>
  <si>
    <t>عيسى فتيحة</t>
  </si>
  <si>
    <t xml:space="preserve">شباحي </t>
  </si>
  <si>
    <t>بلحضري فتيحة</t>
  </si>
  <si>
    <t>اسعيدي</t>
  </si>
  <si>
    <t>ايوب</t>
  </si>
  <si>
    <t>عمر</t>
  </si>
  <si>
    <t>زنتيسي فتيحة</t>
  </si>
  <si>
    <t>قزقوز</t>
  </si>
  <si>
    <t>شهرزاد</t>
  </si>
  <si>
    <t>السور</t>
  </si>
  <si>
    <t>تواتي</t>
  </si>
  <si>
    <t>حمشريف خيرة</t>
  </si>
  <si>
    <t xml:space="preserve">حميدة </t>
  </si>
  <si>
    <t>سيد احمد</t>
  </si>
  <si>
    <t>حميدة فضيلة</t>
  </si>
  <si>
    <t>يونس</t>
  </si>
  <si>
    <t>عزيرية خديجة</t>
  </si>
  <si>
    <t xml:space="preserve">فيلالي </t>
  </si>
  <si>
    <t>مصطفى ريان</t>
  </si>
  <si>
    <t>مراد</t>
  </si>
  <si>
    <t>عنصور علجية</t>
  </si>
  <si>
    <t xml:space="preserve">هويدف </t>
  </si>
  <si>
    <t>رانيا</t>
  </si>
  <si>
    <t>بن داني سميرة</t>
  </si>
  <si>
    <t>نور الهدى</t>
  </si>
  <si>
    <t xml:space="preserve">عباسة </t>
  </si>
  <si>
    <t xml:space="preserve">حدوش </t>
  </si>
  <si>
    <t xml:space="preserve">بومدين </t>
  </si>
  <si>
    <t>أحمد عبد الهادي</t>
  </si>
  <si>
    <t>حميد</t>
  </si>
  <si>
    <t>مولات</t>
  </si>
  <si>
    <t>هاجر</t>
  </si>
  <si>
    <t>بن تركي صليحة</t>
  </si>
  <si>
    <t>السنة الأولى ب</t>
  </si>
  <si>
    <t>عمران</t>
  </si>
  <si>
    <t>اية</t>
  </si>
  <si>
    <t>خليفي فاطمة</t>
  </si>
  <si>
    <t>كرداغ</t>
  </si>
  <si>
    <t>بطاهر جلولية</t>
  </si>
  <si>
    <t xml:space="preserve">نكروف </t>
  </si>
  <si>
    <t>عبد المالك</t>
  </si>
  <si>
    <t xml:space="preserve">نور الدين </t>
  </si>
  <si>
    <t>دكار خديجة</t>
  </si>
  <si>
    <t>زيد</t>
  </si>
  <si>
    <t>نورين العيد زهرة</t>
  </si>
  <si>
    <t>بن حمدي</t>
  </si>
  <si>
    <t>بن ديدة نعيمة</t>
  </si>
  <si>
    <t>رزيقة صورية</t>
  </si>
  <si>
    <t>خديجة</t>
  </si>
  <si>
    <t>العيد</t>
  </si>
  <si>
    <t>شواقرية هوارية</t>
  </si>
  <si>
    <t>محمد علاء الدين</t>
  </si>
  <si>
    <t>قلال سهير</t>
  </si>
  <si>
    <t>عزيرية</t>
  </si>
  <si>
    <t>هواري</t>
  </si>
  <si>
    <t>شمومة زاهية</t>
  </si>
  <si>
    <t>الشارف</t>
  </si>
  <si>
    <t xml:space="preserve">مغراني </t>
  </si>
  <si>
    <t>عائشة</t>
  </si>
  <si>
    <t>خديم خيرة</t>
  </si>
  <si>
    <t xml:space="preserve">حبيب </t>
  </si>
  <si>
    <t>صادق حنان</t>
  </si>
  <si>
    <t xml:space="preserve">فاطمة الزهراء </t>
  </si>
  <si>
    <t>أحمد</t>
  </si>
  <si>
    <t>جمعية ملاك</t>
  </si>
  <si>
    <t>محمد شريف</t>
  </si>
  <si>
    <t xml:space="preserve">السنة الثانية أ </t>
  </si>
  <si>
    <t>عبد الرحمن</t>
  </si>
  <si>
    <t>حميتي جميلة</t>
  </si>
  <si>
    <t>بن عبد القادر</t>
  </si>
  <si>
    <t>آدم شفيع</t>
  </si>
  <si>
    <t xml:space="preserve"> حاجة</t>
  </si>
  <si>
    <t>بن عبد القادر حاجة</t>
  </si>
  <si>
    <t xml:space="preserve">رحمة </t>
  </si>
  <si>
    <t>حياة صباحية</t>
  </si>
  <si>
    <t>فاتح فاطيمة</t>
  </si>
  <si>
    <t>بلهادي</t>
  </si>
  <si>
    <t>بغدادي بن داحة نعيمة</t>
  </si>
  <si>
    <t>بن شوكة</t>
  </si>
  <si>
    <t>مروى</t>
  </si>
  <si>
    <t>حاج قدور</t>
  </si>
  <si>
    <t>طوارية رشيدة</t>
  </si>
  <si>
    <t xml:space="preserve">طاهري </t>
  </si>
  <si>
    <t>ريان</t>
  </si>
  <si>
    <t>نور الدين</t>
  </si>
  <si>
    <t>تسريان فطيمة الزهراء</t>
  </si>
  <si>
    <t>بويعقوب</t>
  </si>
  <si>
    <t>وفاء</t>
  </si>
  <si>
    <t>طاهر</t>
  </si>
  <si>
    <t>جلولي نعيمة</t>
  </si>
  <si>
    <t>لطرش</t>
  </si>
  <si>
    <t>سندس</t>
  </si>
  <si>
    <t>عابد عتيقة</t>
  </si>
  <si>
    <t>الميلود</t>
  </si>
  <si>
    <t xml:space="preserve">بلفاضل </t>
  </si>
  <si>
    <t>خوصة شليلية</t>
  </si>
  <si>
    <t>بولعباس</t>
  </si>
  <si>
    <t>أمحمد</t>
  </si>
  <si>
    <t xml:space="preserve">خلافي </t>
  </si>
  <si>
    <t>قدور</t>
  </si>
  <si>
    <t>شعبان نعيمة</t>
  </si>
  <si>
    <t>بلعجال ليلى</t>
  </si>
  <si>
    <t>مفتاح</t>
  </si>
  <si>
    <t>هني خديجة</t>
  </si>
  <si>
    <t>السنة الثانية ب</t>
  </si>
  <si>
    <t>بوقصيريمينة</t>
  </si>
  <si>
    <t>خماس</t>
  </si>
  <si>
    <t>اسلام عبد الله</t>
  </si>
  <si>
    <t>ريغي جمعية</t>
  </si>
  <si>
    <t>عمران ذهيبة</t>
  </si>
  <si>
    <t>أمير</t>
  </si>
  <si>
    <t xml:space="preserve">محمد انس </t>
  </si>
  <si>
    <t>عباس فاطمة</t>
  </si>
  <si>
    <t>ولادي</t>
  </si>
  <si>
    <t>رحاب</t>
  </si>
  <si>
    <t>توارية خديجة</t>
  </si>
  <si>
    <t>صادق</t>
  </si>
  <si>
    <t>محمد مختار</t>
  </si>
  <si>
    <t>قوال فائزة</t>
  </si>
  <si>
    <t xml:space="preserve">برحمون </t>
  </si>
  <si>
    <t>فرحات محمد</t>
  </si>
  <si>
    <t>تازي</t>
  </si>
  <si>
    <t>ولد عامر فتيحة</t>
  </si>
  <si>
    <t xml:space="preserve">دحمون </t>
  </si>
  <si>
    <t>مساعدي يمينة</t>
  </si>
  <si>
    <t>سدرة جميلة</t>
  </si>
  <si>
    <t>بركان بن كعيبيش مليكة</t>
  </si>
  <si>
    <t>أسعيدي</t>
  </si>
  <si>
    <t>عباس</t>
  </si>
  <si>
    <t>سهلة فاطمة</t>
  </si>
  <si>
    <t xml:space="preserve">السنة الثالثة أ   </t>
  </si>
  <si>
    <t xml:space="preserve">برايكية </t>
  </si>
  <si>
    <t>نور الايمان فريال</t>
  </si>
  <si>
    <t>صافي</t>
  </si>
  <si>
    <t>قادة</t>
  </si>
  <si>
    <t>مصطفى جمعية</t>
  </si>
  <si>
    <t>جلول دواجي</t>
  </si>
  <si>
    <t>نبية</t>
  </si>
  <si>
    <t>بوعبد الله</t>
  </si>
  <si>
    <t>عوامري يمينة</t>
  </si>
  <si>
    <t xml:space="preserve">فاطمي </t>
  </si>
  <si>
    <t>فاطمة</t>
  </si>
  <si>
    <t>شواقرية تواتية</t>
  </si>
  <si>
    <t xml:space="preserve">حضري  </t>
  </si>
  <si>
    <t>نريمان</t>
  </si>
  <si>
    <t>شهرة</t>
  </si>
  <si>
    <t xml:space="preserve"> فاطمة</t>
  </si>
  <si>
    <t>حميدة فاطمة</t>
  </si>
  <si>
    <t>دريس</t>
  </si>
  <si>
    <t>مستغام</t>
  </si>
  <si>
    <t>خوصة عجالية</t>
  </si>
  <si>
    <t>حيدرة</t>
  </si>
  <si>
    <t>عايدة هديل</t>
  </si>
  <si>
    <t>خميس مليانة</t>
  </si>
  <si>
    <t>بن مرطازة نورية</t>
  </si>
  <si>
    <t>فقير نادية</t>
  </si>
  <si>
    <t xml:space="preserve">بلحاجي  </t>
  </si>
  <si>
    <t>فدي ليلى</t>
  </si>
  <si>
    <t>يمينة</t>
  </si>
  <si>
    <t>السنة الثالثة ب</t>
  </si>
  <si>
    <t>بن تني</t>
  </si>
  <si>
    <t>ملاك نهال</t>
  </si>
  <si>
    <t>خوصة الحاجة</t>
  </si>
  <si>
    <t>راجة</t>
  </si>
  <si>
    <t>بوسعادة</t>
  </si>
  <si>
    <t>رياض حياة</t>
  </si>
  <si>
    <t>رانية</t>
  </si>
  <si>
    <t>سكران</t>
  </si>
  <si>
    <t>تركية</t>
  </si>
  <si>
    <t>لطرش حفيظة</t>
  </si>
  <si>
    <t>منصور</t>
  </si>
  <si>
    <t>توايرية خديجة</t>
  </si>
  <si>
    <t>لزري فاطمة الزهرة</t>
  </si>
  <si>
    <t>حفيضة</t>
  </si>
  <si>
    <t>غزلان نسرين</t>
  </si>
  <si>
    <t>حدوش تواتية</t>
  </si>
  <si>
    <t>بوشيبة</t>
  </si>
  <si>
    <t>بومدين حورية</t>
  </si>
  <si>
    <t>فاطمة الزهرة</t>
  </si>
  <si>
    <t>مداني نادية</t>
  </si>
  <si>
    <t xml:space="preserve">السنة الرابعة أ    </t>
  </si>
  <si>
    <t>بوبوط</t>
  </si>
  <si>
    <t>محمد اسلام</t>
  </si>
  <si>
    <t>عيسى منصورية</t>
  </si>
  <si>
    <t>رحاب فراح</t>
  </si>
  <si>
    <t>تسريات فاطمة الزهرة</t>
  </si>
  <si>
    <t>بلوزاع</t>
  </si>
  <si>
    <t>بلوزاع فتيحة</t>
  </si>
  <si>
    <t>مناد</t>
  </si>
  <si>
    <t>سدنة</t>
  </si>
  <si>
    <t>مناد مليكة</t>
  </si>
  <si>
    <t>شيخي</t>
  </si>
  <si>
    <t>سلطان سيد احمد</t>
  </si>
  <si>
    <t>المنيعة</t>
  </si>
  <si>
    <t>دحمان خديجة</t>
  </si>
  <si>
    <t xml:space="preserve">ساهل </t>
  </si>
  <si>
    <t>بغدادية</t>
  </si>
  <si>
    <t>مصطفى فاطمة</t>
  </si>
  <si>
    <t>بلحاج نصيرة</t>
  </si>
  <si>
    <t xml:space="preserve">درقاوي  </t>
  </si>
  <si>
    <t>عصام عبد الهادي</t>
  </si>
  <si>
    <t>بوعقل سعدية</t>
  </si>
  <si>
    <t>السنة الخامسة أ</t>
  </si>
  <si>
    <t>رتاج</t>
  </si>
  <si>
    <t>بوتوشنت</t>
  </si>
  <si>
    <t>كصار فوزية</t>
  </si>
  <si>
    <t xml:space="preserve"> فوزي عبد الغاني</t>
  </si>
  <si>
    <t xml:space="preserve">سدرة </t>
  </si>
  <si>
    <t xml:space="preserve">وصال </t>
  </si>
  <si>
    <t>بن عيسى عبدالية</t>
  </si>
  <si>
    <t xml:space="preserve">بلغول  </t>
  </si>
  <si>
    <t>اكرام</t>
  </si>
  <si>
    <t>ناصر</t>
  </si>
  <si>
    <t xml:space="preserve">بلهادي </t>
  </si>
  <si>
    <t xml:space="preserve">محمد الامين </t>
  </si>
  <si>
    <t>بغدادي بن ساحة نعيمة</t>
  </si>
  <si>
    <t xml:space="preserve">نور الهدى </t>
  </si>
  <si>
    <t xml:space="preserve">عمار </t>
  </si>
  <si>
    <t xml:space="preserve">بلميلود </t>
  </si>
  <si>
    <t>بهاء الدين</t>
  </si>
  <si>
    <t xml:space="preserve">كوثر </t>
  </si>
  <si>
    <t>مقلش منصورية</t>
  </si>
  <si>
    <t xml:space="preserve">حمو </t>
  </si>
  <si>
    <t xml:space="preserve">محمد الطاهر </t>
  </si>
  <si>
    <t xml:space="preserve">سارة </t>
  </si>
  <si>
    <t>حضرية</t>
  </si>
  <si>
    <t>قرين يمينة</t>
  </si>
  <si>
    <t>السنة الخامسة ب</t>
  </si>
  <si>
    <t>الياس</t>
  </si>
  <si>
    <t>زكري ذهيبة</t>
  </si>
  <si>
    <t xml:space="preserve">نصر الدين </t>
  </si>
  <si>
    <t xml:space="preserve">موفق </t>
  </si>
  <si>
    <t xml:space="preserve">بوطرفة </t>
  </si>
  <si>
    <t xml:space="preserve">هوارية </t>
  </si>
  <si>
    <t>دقيش زهرة</t>
  </si>
  <si>
    <t xml:space="preserve">بن عربية </t>
  </si>
  <si>
    <t>بن رحو عائشة</t>
  </si>
  <si>
    <t xml:space="preserve">محمد الصغير </t>
  </si>
  <si>
    <t>بن قاسمية الزهرة</t>
  </si>
  <si>
    <t xml:space="preserve">الياس </t>
  </si>
  <si>
    <t xml:space="preserve">قدور  </t>
  </si>
  <si>
    <t>سؤال الاول :</t>
  </si>
  <si>
    <t>سؤال الثاني :</t>
  </si>
  <si>
    <t>عمل اضافة و بحث وتعديل بيانات حسب اسم شيت باليوزر فورم</t>
  </si>
  <si>
    <t xml:space="preserve">عمل ازرار بحث للطالب برقم التسجيل والمستوى تظهر بياناته على يوزر فورم 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</si>
</sst>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_-&quot;د.ج.&quot;\ * #,##0.00_-;_-&quot;د.ج.&quot;\ * #,##0.00\-;_-&quot;د.ج.&quot;\ * &quot;-&quot;??_-;_-@_-"/>
    <numFmt numFmtId="165" formatCode="00.00"/>
    <numFmt numFmtId="166" formatCode="yyyy\-mm\-dd"/>
    <numFmt numFmtId="167" formatCode="yyyy\-mm\-dd;@"/>
  </numFmts>
  <fonts count="12">
    <font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FFFF00"/>
      <name val="Arial"/>
      <family val="2"/>
    </font>
    <font>
      <b/>
      <i/>
      <sz val="14"/>
      <color rgb="FFFFFF00"/>
      <name val="Arial"/>
      <family val="2"/>
    </font>
    <font>
      <sz val="14"/>
      <color rgb="FFFFFF00"/>
      <name val="Arial"/>
      <family val="2"/>
    </font>
    <font>
      <b/>
      <sz val="22"/>
      <color rgb="FFFFFF0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sz val="16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B0F0"/>
      </left>
      <right style="double">
        <color rgb="FF00B0F0"/>
      </right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0"/>
      </bottom>
      <diagonal/>
    </border>
    <border>
      <left style="double">
        <color rgb="FF00B0F0"/>
      </left>
      <right/>
      <top/>
      <bottom style="double">
        <color rgb="FF00B0F0"/>
      </bottom>
      <diagonal/>
    </border>
    <border>
      <left/>
      <right style="double">
        <color rgb="FF00B0F0"/>
      </right>
      <top/>
      <bottom style="double">
        <color rgb="FF00B0F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164" fontId="2" fillId="2" borderId="1" xfId="1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 readingOrder="1"/>
    </xf>
    <xf numFmtId="0" fontId="3" fillId="2" borderId="3" xfId="0" applyFont="1" applyFill="1" applyBorder="1" applyAlignment="1" applyProtection="1">
      <alignment horizontal="center" vertical="center" readingOrder="1"/>
    </xf>
    <xf numFmtId="0" fontId="3" fillId="2" borderId="4" xfId="0" applyFont="1" applyFill="1" applyBorder="1" applyAlignment="1" applyProtection="1">
      <alignment horizontal="center" vertical="center" readingOrder="1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readingOrder="1"/>
    </xf>
    <xf numFmtId="0" fontId="2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  <protection locked="0"/>
    </xf>
    <xf numFmtId="165" fontId="7" fillId="5" borderId="6" xfId="0" applyNumberFormat="1" applyFont="1" applyFill="1" applyBorder="1" applyAlignment="1" applyProtection="1">
      <alignment horizontal="center" vertical="center" wrapText="1" readingOrder="2"/>
      <protection locked="0"/>
    </xf>
    <xf numFmtId="166" fontId="7" fillId="5" borderId="3" xfId="0" applyNumberFormat="1" applyFont="1" applyFill="1" applyBorder="1" applyAlignment="1" applyProtection="1">
      <alignment horizontal="center" vertical="center" wrapText="1" readingOrder="2"/>
      <protection locked="0"/>
    </xf>
    <xf numFmtId="165" fontId="7" fillId="5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5" borderId="3" xfId="0" applyNumberFormat="1" applyFont="1" applyFill="1" applyBorder="1" applyAlignment="1" applyProtection="1">
      <alignment horizontal="center" vertical="center" wrapText="1" readingOrder="2"/>
      <protection locked="0"/>
    </xf>
    <xf numFmtId="0" fontId="8" fillId="6" borderId="3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165" fontId="7" fillId="5" borderId="3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165" fontId="7" fillId="3" borderId="7" xfId="0" applyNumberFormat="1" applyFont="1" applyFill="1" applyBorder="1" applyAlignment="1" applyProtection="1">
      <alignment horizontal="center" vertical="center" wrapText="1" readingOrder="2"/>
      <protection locked="0"/>
    </xf>
    <xf numFmtId="167" fontId="7" fillId="3" borderId="7" xfId="0" applyNumberFormat="1" applyFont="1" applyFill="1" applyBorder="1" applyAlignment="1" applyProtection="1">
      <alignment horizontal="center" vertical="center" wrapText="1" readingOrder="2"/>
      <protection locked="0"/>
    </xf>
    <xf numFmtId="166" fontId="7" fillId="3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 readingOrder="1"/>
    </xf>
    <xf numFmtId="0" fontId="3" fillId="2" borderId="9" xfId="0" applyFont="1" applyFill="1" applyBorder="1" applyAlignment="1" applyProtection="1">
      <alignment horizontal="center" vertical="center" readingOrder="1"/>
    </xf>
    <xf numFmtId="0" fontId="3" fillId="2" borderId="10" xfId="0" applyFont="1" applyFill="1" applyBorder="1" applyAlignment="1" applyProtection="1">
      <alignment horizontal="center" vertical="center" readingOrder="1"/>
    </xf>
    <xf numFmtId="0" fontId="9" fillId="3" borderId="7" xfId="0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rightToLeft="1" tabSelected="1" workbookViewId="0">
      <selection activeCell="C16" sqref="C16"/>
    </sheetView>
  </sheetViews>
  <sheetFormatPr baseColWidth="10" defaultRowHeight="18"/>
  <cols>
    <col min="1" max="1" width="5" style="25" customWidth="1"/>
    <col min="2" max="3" width="10.90625" style="25"/>
    <col min="4" max="4" width="10.81640625" style="25" customWidth="1"/>
    <col min="5" max="5" width="9" style="25" customWidth="1"/>
    <col min="6" max="6" width="10.90625" style="25"/>
    <col min="7" max="7" width="5.26953125" style="25" customWidth="1"/>
    <col min="8" max="8" width="9.08984375" style="25" customWidth="1"/>
    <col min="9" max="9" width="11.81640625" style="25" customWidth="1"/>
    <col min="10" max="10" width="11.6328125" style="25" customWidth="1"/>
  </cols>
  <sheetData>
    <row r="1" spans="1:10" ht="29.25" thickTop="1" thickBot="1">
      <c r="A1" s="1" t="s">
        <v>0</v>
      </c>
      <c r="B1" s="2" t="s">
        <v>3</v>
      </c>
      <c r="C1" s="3" t="s">
        <v>4</v>
      </c>
      <c r="D1" s="3" t="s">
        <v>5</v>
      </c>
      <c r="E1" s="4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21.75" thickTop="1" thickBot="1">
      <c r="A2" s="9">
        <f>IF(B2="","", SUBTOTAL(3,B$2:$B2))</f>
        <v>1</v>
      </c>
      <c r="B2" s="16">
        <v>1868</v>
      </c>
      <c r="C2" s="10" t="s">
        <v>10</v>
      </c>
      <c r="D2" s="10" t="s">
        <v>11</v>
      </c>
      <c r="E2" s="11">
        <v>41183</v>
      </c>
      <c r="F2" s="12" t="s">
        <v>12</v>
      </c>
      <c r="G2" s="13" t="s">
        <v>13</v>
      </c>
      <c r="H2" s="14" t="s">
        <v>14</v>
      </c>
      <c r="I2" s="14" t="s">
        <v>15</v>
      </c>
      <c r="J2" s="15" t="s">
        <v>16</v>
      </c>
    </row>
    <row r="3" spans="1:10" ht="21.75" thickTop="1" thickBot="1">
      <c r="A3" s="9">
        <f>IF(B3="","", SUBTOTAL(3,B$2:$B3))</f>
        <v>2</v>
      </c>
      <c r="B3" s="16">
        <v>1842</v>
      </c>
      <c r="C3" s="17" t="s">
        <v>17</v>
      </c>
      <c r="D3" s="17" t="s">
        <v>18</v>
      </c>
      <c r="E3" s="11">
        <v>41095</v>
      </c>
      <c r="F3" s="12" t="s">
        <v>12</v>
      </c>
      <c r="G3" s="13" t="s">
        <v>19</v>
      </c>
      <c r="H3" s="14" t="s">
        <v>20</v>
      </c>
      <c r="I3" s="14" t="s">
        <v>21</v>
      </c>
      <c r="J3" s="15"/>
    </row>
    <row r="4" spans="1:10" ht="21.75" thickTop="1" thickBot="1">
      <c r="A4" s="9">
        <f>IF(B4="","", SUBTOTAL(3,B$2:$B4))</f>
        <v>3</v>
      </c>
      <c r="B4" s="16">
        <v>1862</v>
      </c>
      <c r="C4" s="17" t="s">
        <v>22</v>
      </c>
      <c r="D4" s="17" t="s">
        <v>23</v>
      </c>
      <c r="E4" s="11">
        <v>40785</v>
      </c>
      <c r="F4" s="12" t="s">
        <v>12</v>
      </c>
      <c r="G4" s="13" t="s">
        <v>19</v>
      </c>
      <c r="H4" s="14" t="s">
        <v>24</v>
      </c>
      <c r="I4" s="14" t="s">
        <v>25</v>
      </c>
      <c r="J4" s="15"/>
    </row>
    <row r="5" spans="1:10" ht="21.75" thickTop="1" thickBot="1">
      <c r="A5" s="9">
        <f>IF(B5="","", SUBTOTAL(3,B$2:$B5))</f>
        <v>4</v>
      </c>
      <c r="B5" s="16">
        <v>1866</v>
      </c>
      <c r="C5" s="17" t="s">
        <v>26</v>
      </c>
      <c r="D5" s="17" t="s">
        <v>27</v>
      </c>
      <c r="E5" s="11">
        <v>40905</v>
      </c>
      <c r="F5" s="12" t="s">
        <v>28</v>
      </c>
      <c r="G5" s="13" t="s">
        <v>19</v>
      </c>
      <c r="H5" s="14" t="s">
        <v>29</v>
      </c>
      <c r="I5" s="14" t="s">
        <v>30</v>
      </c>
      <c r="J5" s="15"/>
    </row>
    <row r="6" spans="1:10" ht="21.75" thickTop="1" thickBot="1">
      <c r="A6" s="9">
        <f>IF(B6="","", SUBTOTAL(3,B$2:$B6))</f>
        <v>5</v>
      </c>
      <c r="B6" s="18">
        <v>1853</v>
      </c>
      <c r="C6" s="17" t="s">
        <v>31</v>
      </c>
      <c r="D6" s="17" t="s">
        <v>32</v>
      </c>
      <c r="E6" s="11">
        <v>40731</v>
      </c>
      <c r="F6" s="12" t="s">
        <v>28</v>
      </c>
      <c r="G6" s="13" t="s">
        <v>13</v>
      </c>
      <c r="H6" s="19" t="s">
        <v>33</v>
      </c>
      <c r="I6" s="19" t="s">
        <v>34</v>
      </c>
      <c r="J6" s="15"/>
    </row>
    <row r="7" spans="1:10" ht="21.75" thickTop="1" thickBot="1">
      <c r="A7" s="9">
        <f>IF(B7="","", SUBTOTAL(3,B$2:$B7))</f>
        <v>6</v>
      </c>
      <c r="B7" s="20">
        <v>1845</v>
      </c>
      <c r="C7" s="17" t="s">
        <v>35</v>
      </c>
      <c r="D7" s="17" t="s">
        <v>36</v>
      </c>
      <c r="E7" s="11">
        <v>40736</v>
      </c>
      <c r="F7" s="12" t="s">
        <v>12</v>
      </c>
      <c r="G7" s="13" t="s">
        <v>13</v>
      </c>
      <c r="H7" s="21" t="s">
        <v>37</v>
      </c>
      <c r="I7" s="21" t="s">
        <v>38</v>
      </c>
      <c r="J7" s="15"/>
    </row>
    <row r="8" spans="1:10" ht="21.75" thickTop="1" thickBot="1">
      <c r="A8" s="9">
        <f>IF(B8="","", SUBTOTAL(3,B$2:$B8))</f>
        <v>7</v>
      </c>
      <c r="B8" s="16">
        <v>1855</v>
      </c>
      <c r="C8" s="17" t="s">
        <v>39</v>
      </c>
      <c r="D8" s="17" t="s">
        <v>40</v>
      </c>
      <c r="E8" s="11">
        <v>40732</v>
      </c>
      <c r="F8" s="12" t="s">
        <v>12</v>
      </c>
      <c r="G8" s="13" t="s">
        <v>13</v>
      </c>
      <c r="H8" s="14" t="s">
        <v>41</v>
      </c>
      <c r="I8" s="14" t="s">
        <v>42</v>
      </c>
      <c r="J8" s="15"/>
    </row>
    <row r="9" spans="1:10" ht="21.75" thickTop="1" thickBot="1">
      <c r="A9" s="9">
        <f>IF(B9="","", SUBTOTAL(3,B$2:$B9))</f>
        <v>8</v>
      </c>
      <c r="B9" s="16">
        <v>1854</v>
      </c>
      <c r="C9" s="17" t="s">
        <v>39</v>
      </c>
      <c r="D9" s="17" t="s">
        <v>43</v>
      </c>
      <c r="E9" s="11">
        <v>40736</v>
      </c>
      <c r="F9" s="12" t="s">
        <v>12</v>
      </c>
      <c r="G9" s="13" t="s">
        <v>13</v>
      </c>
      <c r="H9" s="14" t="s">
        <v>44</v>
      </c>
      <c r="I9" s="14" t="s">
        <v>45</v>
      </c>
      <c r="J9" s="15"/>
    </row>
    <row r="10" spans="1:10" ht="21.75" thickTop="1" thickBot="1">
      <c r="A10" s="9">
        <f>IF(B10="","", SUBTOTAL(3,B$2:$B10))</f>
        <v>9</v>
      </c>
      <c r="B10" s="16">
        <v>1865</v>
      </c>
      <c r="C10" s="17" t="s">
        <v>10</v>
      </c>
      <c r="D10" s="17" t="s">
        <v>46</v>
      </c>
      <c r="E10" s="11">
        <v>40736</v>
      </c>
      <c r="F10" s="12" t="s">
        <v>12</v>
      </c>
      <c r="G10" s="13" t="s">
        <v>19</v>
      </c>
      <c r="H10" s="14" t="s">
        <v>47</v>
      </c>
      <c r="I10" s="14" t="s">
        <v>48</v>
      </c>
      <c r="J10" s="15"/>
    </row>
    <row r="11" spans="1:10" ht="21.75" thickTop="1" thickBot="1">
      <c r="A11" s="9">
        <f>IF(B11="","", SUBTOTAL(3,B$2:$B11))</f>
        <v>10</v>
      </c>
      <c r="B11" s="16">
        <v>1844</v>
      </c>
      <c r="C11" s="17" t="s">
        <v>49</v>
      </c>
      <c r="D11" s="17" t="s">
        <v>50</v>
      </c>
      <c r="E11" s="11">
        <v>40762</v>
      </c>
      <c r="F11" s="12" t="s">
        <v>12</v>
      </c>
      <c r="G11" s="13" t="s">
        <v>13</v>
      </c>
      <c r="H11" s="14" t="s">
        <v>51</v>
      </c>
      <c r="I11" s="14" t="s">
        <v>52</v>
      </c>
      <c r="J11" s="15"/>
    </row>
    <row r="12" spans="1:10" ht="18.75" thickTop="1"/>
    <row r="14" spans="1:10" s="33" customFormat="1" ht="30.75" customHeight="1">
      <c r="A14" s="31"/>
      <c r="B14" s="31"/>
      <c r="C14" s="30" t="s">
        <v>316</v>
      </c>
      <c r="D14" s="34" t="s">
        <v>318</v>
      </c>
      <c r="E14" s="34"/>
      <c r="F14" s="34"/>
      <c r="G14" s="34"/>
      <c r="H14" s="34"/>
      <c r="I14" s="31"/>
      <c r="J14" s="31"/>
    </row>
    <row r="15" spans="1:10" s="33" customFormat="1" ht="30.75" customHeight="1">
      <c r="A15" s="31"/>
      <c r="B15" s="31"/>
      <c r="C15" s="30" t="s">
        <v>317</v>
      </c>
      <c r="D15" s="32" t="s">
        <v>319</v>
      </c>
      <c r="E15" s="32"/>
      <c r="F15" s="32"/>
      <c r="G15" s="32"/>
      <c r="H15" s="32"/>
      <c r="I15" s="32"/>
      <c r="J15" s="32"/>
    </row>
  </sheetData>
  <mergeCells count="1">
    <mergeCell ref="D15:J15"/>
  </mergeCells>
  <dataValidations count="2">
    <dataValidation type="list" allowBlank="1" showInputMessage="1" showErrorMessage="1" sqref="G2">
      <formula1>$BZ$4:$BZ$5</formula1>
    </dataValidation>
    <dataValidation type="list" allowBlank="1" showInputMessage="1" showErrorMessage="1" sqref="G3:G11">
      <formula1>$CC$4:$CC$5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C11" sqref="C11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1793</v>
      </c>
      <c r="C2" s="22" t="s">
        <v>68</v>
      </c>
      <c r="D2" s="22" t="s">
        <v>69</v>
      </c>
      <c r="E2" s="23">
        <v>40658</v>
      </c>
      <c r="F2" s="23" t="s">
        <v>12</v>
      </c>
      <c r="G2" s="24" t="s">
        <v>19</v>
      </c>
      <c r="H2" s="29" t="s">
        <v>37</v>
      </c>
      <c r="I2" s="15" t="s">
        <v>70</v>
      </c>
      <c r="J2" s="15" t="s">
        <v>71</v>
      </c>
    </row>
    <row r="3" spans="1:10" ht="19.5" thickTop="1" thickBot="1">
      <c r="A3" s="9">
        <f>IF(B3="","", SUBTOTAL(3,B$2:$B3))</f>
        <v>2</v>
      </c>
      <c r="B3" s="29">
        <v>1792</v>
      </c>
      <c r="C3" s="22" t="s">
        <v>68</v>
      </c>
      <c r="D3" s="22" t="s">
        <v>72</v>
      </c>
      <c r="E3" s="23">
        <v>40658</v>
      </c>
      <c r="F3" s="23" t="s">
        <v>12</v>
      </c>
      <c r="G3" s="24" t="s">
        <v>13</v>
      </c>
      <c r="H3" s="29" t="s">
        <v>37</v>
      </c>
      <c r="I3" s="15" t="s">
        <v>70</v>
      </c>
      <c r="J3" s="15" t="s">
        <v>71</v>
      </c>
    </row>
    <row r="4" spans="1:10" ht="19.5" thickTop="1" thickBot="1">
      <c r="A4" s="9">
        <f>IF(B4="","", SUBTOTAL(3,B$2:$B4))</f>
        <v>3</v>
      </c>
      <c r="B4" s="29">
        <v>1802</v>
      </c>
      <c r="C4" s="22" t="s">
        <v>73</v>
      </c>
      <c r="D4" s="22" t="s">
        <v>74</v>
      </c>
      <c r="E4" s="23">
        <v>40308</v>
      </c>
      <c r="F4" s="23" t="s">
        <v>28</v>
      </c>
      <c r="G4" s="24" t="s">
        <v>13</v>
      </c>
      <c r="H4" s="29" t="s">
        <v>75</v>
      </c>
      <c r="I4" s="15" t="s">
        <v>75</v>
      </c>
      <c r="J4" s="15" t="s">
        <v>71</v>
      </c>
    </row>
    <row r="5" spans="1:10" ht="19.5" thickTop="1" thickBot="1">
      <c r="A5" s="9">
        <f>IF(B5="","", SUBTOTAL(3,B$2:$B5))</f>
        <v>4</v>
      </c>
      <c r="B5" s="29">
        <v>1803</v>
      </c>
      <c r="C5" s="22" t="s">
        <v>76</v>
      </c>
      <c r="D5" s="22" t="s">
        <v>41</v>
      </c>
      <c r="E5" s="23">
        <v>40308</v>
      </c>
      <c r="F5" s="23" t="s">
        <v>61</v>
      </c>
      <c r="G5" s="24" t="s">
        <v>13</v>
      </c>
      <c r="H5" s="29" t="s">
        <v>60</v>
      </c>
      <c r="I5" s="15" t="s">
        <v>77</v>
      </c>
      <c r="J5" s="15" t="s">
        <v>71</v>
      </c>
    </row>
    <row r="6" spans="1:10" ht="19.5" thickTop="1" thickBot="1">
      <c r="A6" s="9">
        <f>IF(B6="","", SUBTOTAL(3,B$2:$B6))</f>
        <v>5</v>
      </c>
      <c r="B6" s="29">
        <v>1801</v>
      </c>
      <c r="C6" s="22" t="s">
        <v>78</v>
      </c>
      <c r="D6" s="22" t="s">
        <v>79</v>
      </c>
      <c r="E6" s="23">
        <v>40358</v>
      </c>
      <c r="F6" s="23" t="s">
        <v>12</v>
      </c>
      <c r="G6" s="24" t="s">
        <v>13</v>
      </c>
      <c r="H6" s="29" t="s">
        <v>80</v>
      </c>
      <c r="I6" s="15" t="s">
        <v>81</v>
      </c>
      <c r="J6" s="15" t="s">
        <v>71</v>
      </c>
    </row>
    <row r="7" spans="1:10" ht="19.5" thickTop="1" thickBot="1">
      <c r="A7" s="9">
        <f>IF(B7="","", SUBTOTAL(3,B$2:$B7))</f>
        <v>6</v>
      </c>
      <c r="B7" s="29">
        <v>1825</v>
      </c>
      <c r="C7" s="22" t="s">
        <v>82</v>
      </c>
      <c r="D7" s="22" t="s">
        <v>83</v>
      </c>
      <c r="E7" s="23">
        <v>40658</v>
      </c>
      <c r="F7" s="23" t="s">
        <v>84</v>
      </c>
      <c r="G7" s="24" t="s">
        <v>19</v>
      </c>
      <c r="H7" s="29" t="s">
        <v>85</v>
      </c>
      <c r="I7" s="15" t="s">
        <v>86</v>
      </c>
      <c r="J7" s="15" t="s">
        <v>71</v>
      </c>
    </row>
    <row r="8" spans="1:10" ht="19.5" thickTop="1" thickBot="1">
      <c r="A8" s="9">
        <f>IF(B8="","", SUBTOTAL(3,B$2:$B8))</f>
        <v>7</v>
      </c>
      <c r="B8" s="29">
        <v>1797</v>
      </c>
      <c r="C8" s="22" t="s">
        <v>87</v>
      </c>
      <c r="D8" s="22" t="s">
        <v>88</v>
      </c>
      <c r="E8" s="23">
        <v>40476</v>
      </c>
      <c r="F8" s="23" t="s">
        <v>12</v>
      </c>
      <c r="G8" s="24" t="s">
        <v>13</v>
      </c>
      <c r="H8" s="29" t="s">
        <v>60</v>
      </c>
      <c r="I8" s="15" t="s">
        <v>89</v>
      </c>
      <c r="J8" s="15" t="s">
        <v>71</v>
      </c>
    </row>
    <row r="9" spans="1:10" ht="19.5" thickTop="1" thickBot="1">
      <c r="A9" s="9">
        <f>IF(B9="","", SUBTOTAL(3,B$2:$B9))</f>
        <v>8</v>
      </c>
      <c r="B9" s="29">
        <v>1798</v>
      </c>
      <c r="C9" s="22" t="s">
        <v>39</v>
      </c>
      <c r="D9" s="22" t="s">
        <v>90</v>
      </c>
      <c r="E9" s="23">
        <v>40481</v>
      </c>
      <c r="F9" s="23" t="s">
        <v>12</v>
      </c>
      <c r="G9" s="24" t="s">
        <v>13</v>
      </c>
      <c r="H9" s="29" t="s">
        <v>41</v>
      </c>
      <c r="I9" s="15" t="s">
        <v>91</v>
      </c>
      <c r="J9" s="15" t="s">
        <v>71</v>
      </c>
    </row>
    <row r="10" spans="1:10" ht="19.5" thickTop="1" thickBot="1">
      <c r="A10" s="9">
        <f>IF(B10="","", SUBTOTAL(3,B$2:$B10))</f>
        <v>9</v>
      </c>
      <c r="B10" s="29">
        <v>1826</v>
      </c>
      <c r="C10" s="22" t="s">
        <v>92</v>
      </c>
      <c r="D10" s="22" t="s">
        <v>93</v>
      </c>
      <c r="E10" s="23">
        <v>40660</v>
      </c>
      <c r="F10" s="23" t="s">
        <v>12</v>
      </c>
      <c r="G10" s="24" t="s">
        <v>13</v>
      </c>
      <c r="H10" s="29" t="s">
        <v>94</v>
      </c>
      <c r="I10" s="15" t="s">
        <v>95</v>
      </c>
      <c r="J10" s="15" t="s">
        <v>71</v>
      </c>
    </row>
    <row r="11" spans="1:10" ht="19.5" thickTop="1" thickBot="1">
      <c r="A11" s="9">
        <f>IF(B11="","", SUBTOTAL(3,B$2:$B11))</f>
        <v>10</v>
      </c>
      <c r="B11" s="29">
        <v>1800</v>
      </c>
      <c r="C11" s="22" t="s">
        <v>96</v>
      </c>
      <c r="D11" s="22" t="s">
        <v>97</v>
      </c>
      <c r="E11" s="23">
        <v>40501</v>
      </c>
      <c r="F11" s="23" t="s">
        <v>12</v>
      </c>
      <c r="G11" s="24" t="s">
        <v>19</v>
      </c>
      <c r="H11" s="29" t="s">
        <v>64</v>
      </c>
      <c r="I11" s="15" t="s">
        <v>98</v>
      </c>
      <c r="J11" s="15" t="s">
        <v>71</v>
      </c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1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1732</v>
      </c>
      <c r="C2" s="22" t="s">
        <v>105</v>
      </c>
      <c r="D2" s="22" t="s">
        <v>106</v>
      </c>
      <c r="E2" s="23">
        <v>40393</v>
      </c>
      <c r="F2" s="23" t="s">
        <v>12</v>
      </c>
      <c r="G2" s="24" t="s">
        <v>19</v>
      </c>
      <c r="H2" s="29" t="s">
        <v>36</v>
      </c>
      <c r="I2" s="15" t="s">
        <v>107</v>
      </c>
      <c r="J2" s="15" t="s">
        <v>108</v>
      </c>
    </row>
    <row r="3" spans="1:10" ht="19.5" thickTop="1" thickBot="1">
      <c r="A3" s="9">
        <f>IF(B3="","", SUBTOTAL(3,B$2:$B3))</f>
        <v>2</v>
      </c>
      <c r="B3" s="29">
        <v>1737</v>
      </c>
      <c r="C3" s="22" t="s">
        <v>109</v>
      </c>
      <c r="D3" s="22" t="s">
        <v>110</v>
      </c>
      <c r="E3" s="23">
        <v>40430</v>
      </c>
      <c r="F3" s="23" t="s">
        <v>12</v>
      </c>
      <c r="G3" s="24" t="s">
        <v>19</v>
      </c>
      <c r="H3" s="29" t="s">
        <v>37</v>
      </c>
      <c r="I3" s="15" t="s">
        <v>111</v>
      </c>
      <c r="J3" s="15"/>
    </row>
    <row r="4" spans="1:10" ht="19.5" thickTop="1" thickBot="1">
      <c r="A4" s="9">
        <f>IF(B4="","", SUBTOTAL(3,B$2:$B4))</f>
        <v>3</v>
      </c>
      <c r="B4" s="29">
        <v>1728</v>
      </c>
      <c r="C4" s="22" t="s">
        <v>112</v>
      </c>
      <c r="D4" s="22" t="s">
        <v>58</v>
      </c>
      <c r="E4" s="23">
        <v>40245</v>
      </c>
      <c r="F4" s="23" t="s">
        <v>12</v>
      </c>
      <c r="G4" s="24" t="s">
        <v>13</v>
      </c>
      <c r="H4" s="29" t="s">
        <v>41</v>
      </c>
      <c r="I4" s="15" t="s">
        <v>113</v>
      </c>
      <c r="J4" s="15"/>
    </row>
    <row r="5" spans="1:10" ht="19.5" thickTop="1" thickBot="1">
      <c r="A5" s="9">
        <f>IF(B5="","", SUBTOTAL(3,B$2:$B5))</f>
        <v>4</v>
      </c>
      <c r="B5" s="29">
        <v>1740</v>
      </c>
      <c r="C5" s="22" t="s">
        <v>114</v>
      </c>
      <c r="D5" s="22" t="s">
        <v>115</v>
      </c>
      <c r="E5" s="23">
        <v>40316</v>
      </c>
      <c r="F5" s="23" t="s">
        <v>28</v>
      </c>
      <c r="G5" s="24" t="s">
        <v>13</v>
      </c>
      <c r="H5" s="29" t="s">
        <v>116</v>
      </c>
      <c r="I5" s="15" t="s">
        <v>117</v>
      </c>
      <c r="J5" s="15"/>
    </row>
    <row r="6" spans="1:10" ht="19.5" thickTop="1" thickBot="1">
      <c r="A6" s="9">
        <f>IF(B6="","", SUBTOTAL(3,B$2:$B6))</f>
        <v>5</v>
      </c>
      <c r="B6" s="29">
        <v>1753</v>
      </c>
      <c r="C6" s="22" t="s">
        <v>100</v>
      </c>
      <c r="D6" s="22" t="s">
        <v>118</v>
      </c>
      <c r="E6" s="23">
        <v>40370</v>
      </c>
      <c r="F6" s="23" t="s">
        <v>12</v>
      </c>
      <c r="G6" s="24" t="s">
        <v>13</v>
      </c>
      <c r="H6" s="29" t="s">
        <v>41</v>
      </c>
      <c r="I6" s="15" t="s">
        <v>119</v>
      </c>
      <c r="J6" s="15"/>
    </row>
    <row r="7" spans="1:10" ht="19.5" thickTop="1" thickBot="1">
      <c r="A7" s="9">
        <f>IF(B7="","", SUBTOTAL(3,B$2:$B7))</f>
        <v>6</v>
      </c>
      <c r="B7" s="29">
        <v>1749</v>
      </c>
      <c r="C7" s="22" t="s">
        <v>120</v>
      </c>
      <c r="D7" s="22" t="s">
        <v>41</v>
      </c>
      <c r="E7" s="23">
        <v>40389</v>
      </c>
      <c r="F7" s="23" t="s">
        <v>12</v>
      </c>
      <c r="G7" s="24" t="s">
        <v>13</v>
      </c>
      <c r="H7" s="29" t="s">
        <v>36</v>
      </c>
      <c r="I7" s="15" t="s">
        <v>121</v>
      </c>
      <c r="J7" s="15"/>
    </row>
    <row r="8" spans="1:10" ht="19.5" thickTop="1" thickBot="1">
      <c r="A8" s="9">
        <f>IF(B8="","", SUBTOTAL(3,B$2:$B8))</f>
        <v>7</v>
      </c>
      <c r="B8" s="29">
        <v>1745</v>
      </c>
      <c r="C8" s="22" t="s">
        <v>53</v>
      </c>
      <c r="D8" s="22" t="s">
        <v>66</v>
      </c>
      <c r="E8" s="23">
        <v>40453</v>
      </c>
      <c r="F8" s="23" t="s">
        <v>12</v>
      </c>
      <c r="G8" s="24" t="s">
        <v>19</v>
      </c>
      <c r="H8" s="29" t="s">
        <v>60</v>
      </c>
      <c r="I8" s="15" t="s">
        <v>122</v>
      </c>
      <c r="J8" s="15"/>
    </row>
    <row r="9" spans="1:10" ht="19.5" thickTop="1" thickBot="1">
      <c r="A9" s="9">
        <f>IF(B9="","", SUBTOTAL(3,B$2:$B9))</f>
        <v>8</v>
      </c>
      <c r="B9" s="29">
        <v>1817</v>
      </c>
      <c r="C9" s="22" t="s">
        <v>47</v>
      </c>
      <c r="D9" s="22" t="s">
        <v>123</v>
      </c>
      <c r="E9" s="23">
        <v>40311</v>
      </c>
      <c r="F9" s="23" t="s">
        <v>12</v>
      </c>
      <c r="G9" s="24" t="s">
        <v>19</v>
      </c>
      <c r="H9" s="29" t="s">
        <v>124</v>
      </c>
      <c r="I9" s="15" t="s">
        <v>125</v>
      </c>
      <c r="J9" s="15"/>
    </row>
    <row r="10" spans="1:10" ht="19.5" thickTop="1" thickBot="1">
      <c r="A10" s="9">
        <f>IF(B10="","", SUBTOTAL(3,B$2:$B10))</f>
        <v>9</v>
      </c>
      <c r="B10" s="29">
        <v>1818</v>
      </c>
      <c r="C10" s="22" t="s">
        <v>63</v>
      </c>
      <c r="D10" s="22" t="s">
        <v>126</v>
      </c>
      <c r="E10" s="23">
        <v>40578</v>
      </c>
      <c r="F10" s="23" t="s">
        <v>28</v>
      </c>
      <c r="G10" s="24" t="s">
        <v>13</v>
      </c>
      <c r="H10" s="29" t="s">
        <v>104</v>
      </c>
      <c r="I10" s="15" t="s">
        <v>127</v>
      </c>
      <c r="J10" s="15"/>
    </row>
    <row r="11" spans="1:10" ht="19.5" thickTop="1" thickBot="1">
      <c r="A11" s="9">
        <f>IF(B11="","", SUBTOTAL(3,B$2:$B11))</f>
        <v>10</v>
      </c>
      <c r="B11" s="29">
        <v>1734</v>
      </c>
      <c r="C11" s="22" t="s">
        <v>128</v>
      </c>
      <c r="D11" s="22" t="s">
        <v>110</v>
      </c>
      <c r="E11" s="23">
        <v>40421</v>
      </c>
      <c r="F11" s="23" t="s">
        <v>12</v>
      </c>
      <c r="G11" s="24" t="s">
        <v>19</v>
      </c>
      <c r="H11" s="29" t="s">
        <v>129</v>
      </c>
      <c r="I11" s="15" t="s">
        <v>130</v>
      </c>
      <c r="J11" s="15"/>
    </row>
    <row r="12" spans="1:10" ht="18.75" thickTop="1"/>
  </sheetData>
  <mergeCells count="1">
    <mergeCell ref="C1:D1"/>
  </mergeCells>
  <dataValidations count="2">
    <dataValidation type="list" allowBlank="1" showInputMessage="1" showErrorMessage="1" sqref="G3:G4">
      <formula1>$CA$2:$CA$3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C11" sqref="C11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1662</v>
      </c>
      <c r="C2" s="22" t="s">
        <v>22</v>
      </c>
      <c r="D2" s="22" t="s">
        <v>139</v>
      </c>
      <c r="E2" s="23">
        <v>40205</v>
      </c>
      <c r="F2" s="23" t="s">
        <v>12</v>
      </c>
      <c r="G2" s="24" t="s">
        <v>19</v>
      </c>
      <c r="H2" s="29" t="s">
        <v>140</v>
      </c>
      <c r="I2" s="15" t="s">
        <v>25</v>
      </c>
      <c r="J2" s="15" t="s">
        <v>141</v>
      </c>
    </row>
    <row r="3" spans="1:10" ht="19.5" thickTop="1" thickBot="1">
      <c r="A3" s="9">
        <f>IF(B3="","", SUBTOTAL(3,B$2:$B3))</f>
        <v>2</v>
      </c>
      <c r="B3" s="29">
        <v>1661</v>
      </c>
      <c r="C3" s="22" t="s">
        <v>142</v>
      </c>
      <c r="D3" s="22" t="s">
        <v>138</v>
      </c>
      <c r="E3" s="23">
        <v>39900</v>
      </c>
      <c r="F3" s="23" t="s">
        <v>12</v>
      </c>
      <c r="G3" s="24" t="s">
        <v>13</v>
      </c>
      <c r="H3" s="29" t="s">
        <v>60</v>
      </c>
      <c r="I3" s="15" t="s">
        <v>143</v>
      </c>
      <c r="J3" s="15"/>
    </row>
    <row r="4" spans="1:10" ht="19.5" thickTop="1" thickBot="1">
      <c r="A4" s="9">
        <f>IF(B4="","", SUBTOTAL(3,B$2:$B4))</f>
        <v>3</v>
      </c>
      <c r="B4" s="29">
        <v>1645</v>
      </c>
      <c r="C4" s="22" t="s">
        <v>144</v>
      </c>
      <c r="D4" s="22" t="s">
        <v>145</v>
      </c>
      <c r="E4" s="23">
        <v>40106</v>
      </c>
      <c r="F4" s="23" t="s">
        <v>28</v>
      </c>
      <c r="G4" s="24" t="s">
        <v>13</v>
      </c>
      <c r="H4" s="29" t="s">
        <v>146</v>
      </c>
      <c r="I4" s="15" t="s">
        <v>147</v>
      </c>
      <c r="J4" s="15"/>
    </row>
    <row r="5" spans="1:10" ht="19.5" thickTop="1" thickBot="1">
      <c r="A5" s="9">
        <f>IF(B5="","", SUBTOTAL(3,B$2:$B5))</f>
        <v>4</v>
      </c>
      <c r="B5" s="29">
        <v>1775</v>
      </c>
      <c r="C5" s="22" t="s">
        <v>132</v>
      </c>
      <c r="D5" s="22" t="s">
        <v>148</v>
      </c>
      <c r="E5" s="23">
        <v>40035</v>
      </c>
      <c r="F5" s="23" t="s">
        <v>12</v>
      </c>
      <c r="G5" s="24" t="s">
        <v>19</v>
      </c>
      <c r="H5" s="29" t="s">
        <v>44</v>
      </c>
      <c r="I5" s="15" t="s">
        <v>134</v>
      </c>
      <c r="J5" s="15"/>
    </row>
    <row r="6" spans="1:10" ht="19.5" thickTop="1" thickBot="1">
      <c r="A6" s="9">
        <f>IF(B6="","", SUBTOTAL(3,B$2:$B6))</f>
        <v>5</v>
      </c>
      <c r="B6" s="29">
        <v>1649</v>
      </c>
      <c r="C6" s="22" t="s">
        <v>109</v>
      </c>
      <c r="D6" s="22" t="s">
        <v>149</v>
      </c>
      <c r="E6" s="23">
        <v>40147</v>
      </c>
      <c r="F6" s="23" t="s">
        <v>12</v>
      </c>
      <c r="G6" s="24" t="s">
        <v>19</v>
      </c>
      <c r="H6" s="29" t="s">
        <v>60</v>
      </c>
      <c r="I6" s="15" t="s">
        <v>150</v>
      </c>
      <c r="J6" s="15"/>
    </row>
    <row r="7" spans="1:10" ht="19.5" thickTop="1" thickBot="1">
      <c r="A7" s="9">
        <f>IF(B7="","", SUBTOTAL(3,B$2:$B7))</f>
        <v>6</v>
      </c>
      <c r="B7" s="29">
        <v>1647</v>
      </c>
      <c r="C7" s="22" t="s">
        <v>151</v>
      </c>
      <c r="D7" s="22" t="s">
        <v>137</v>
      </c>
      <c r="E7" s="23">
        <v>40105</v>
      </c>
      <c r="F7" s="23" t="s">
        <v>28</v>
      </c>
      <c r="G7" s="24" t="s">
        <v>19</v>
      </c>
      <c r="H7" s="29" t="s">
        <v>36</v>
      </c>
      <c r="I7" s="15" t="s">
        <v>152</v>
      </c>
      <c r="J7" s="15"/>
    </row>
    <row r="8" spans="1:10" ht="19.5" thickTop="1" thickBot="1">
      <c r="A8" s="9">
        <f>IF(B8="","", SUBTOTAL(3,B$2:$B8))</f>
        <v>7</v>
      </c>
      <c r="B8" s="29">
        <v>1646</v>
      </c>
      <c r="C8" s="22" t="s">
        <v>153</v>
      </c>
      <c r="D8" s="22" t="s">
        <v>154</v>
      </c>
      <c r="E8" s="23">
        <v>40047</v>
      </c>
      <c r="F8" s="23" t="s">
        <v>12</v>
      </c>
      <c r="G8" s="24" t="s">
        <v>19</v>
      </c>
      <c r="H8" s="29" t="s">
        <v>155</v>
      </c>
      <c r="I8" s="15" t="s">
        <v>156</v>
      </c>
      <c r="J8" s="15"/>
    </row>
    <row r="9" spans="1:10" ht="19.5" thickTop="1" thickBot="1">
      <c r="A9" s="9">
        <f>IF(B9="","", SUBTOTAL(3,B$2:$B9))</f>
        <v>8</v>
      </c>
      <c r="B9" s="29">
        <v>1820</v>
      </c>
      <c r="C9" s="22" t="s">
        <v>157</v>
      </c>
      <c r="D9" s="22" t="s">
        <v>158</v>
      </c>
      <c r="E9" s="23">
        <v>40271</v>
      </c>
      <c r="F9" s="23" t="s">
        <v>12</v>
      </c>
      <c r="G9" s="24" t="s">
        <v>13</v>
      </c>
      <c r="H9" s="29" t="s">
        <v>159</v>
      </c>
      <c r="I9" s="15" t="s">
        <v>160</v>
      </c>
      <c r="J9" s="15"/>
    </row>
    <row r="10" spans="1:10" ht="19.5" thickTop="1" thickBot="1">
      <c r="A10" s="9">
        <f>IF(B10="","", SUBTOTAL(3,B$2:$B10))</f>
        <v>9</v>
      </c>
      <c r="B10" s="29">
        <v>1670</v>
      </c>
      <c r="C10" s="22" t="s">
        <v>161</v>
      </c>
      <c r="D10" s="22" t="s">
        <v>162</v>
      </c>
      <c r="E10" s="23">
        <v>40009</v>
      </c>
      <c r="F10" s="23" t="s">
        <v>28</v>
      </c>
      <c r="G10" s="24" t="s">
        <v>19</v>
      </c>
      <c r="H10" s="29" t="s">
        <v>163</v>
      </c>
      <c r="I10" s="15" t="s">
        <v>164</v>
      </c>
      <c r="J10" s="15"/>
    </row>
    <row r="11" spans="1:10" ht="19.5" thickTop="1" thickBot="1">
      <c r="A11" s="9">
        <f>IF(B11="","", SUBTOTAL(3,B$2:$B11))</f>
        <v>10</v>
      </c>
      <c r="B11" s="29">
        <v>1674</v>
      </c>
      <c r="C11" s="22" t="s">
        <v>165</v>
      </c>
      <c r="D11" s="22" t="s">
        <v>166</v>
      </c>
      <c r="E11" s="23">
        <v>40377</v>
      </c>
      <c r="F11" s="23" t="s">
        <v>28</v>
      </c>
      <c r="G11" s="24" t="s">
        <v>19</v>
      </c>
      <c r="H11" s="29" t="s">
        <v>59</v>
      </c>
      <c r="I11" s="15" t="s">
        <v>167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4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1597</v>
      </c>
      <c r="C2" s="22" t="s">
        <v>62</v>
      </c>
      <c r="D2" s="22" t="s">
        <v>133</v>
      </c>
      <c r="E2" s="23">
        <v>39515</v>
      </c>
      <c r="F2" s="23" t="s">
        <v>12</v>
      </c>
      <c r="G2" s="24" t="s">
        <v>19</v>
      </c>
      <c r="H2" s="29" t="s">
        <v>177</v>
      </c>
      <c r="I2" s="15" t="s">
        <v>178</v>
      </c>
      <c r="J2" s="15" t="s">
        <v>179</v>
      </c>
    </row>
    <row r="3" spans="1:10" ht="19.5" thickTop="1" thickBot="1">
      <c r="A3" s="9">
        <f>IF(B3="","", SUBTOTAL(3,B$2:$B3))</f>
        <v>2</v>
      </c>
      <c r="B3" s="29">
        <v>1641</v>
      </c>
      <c r="C3" s="22" t="s">
        <v>47</v>
      </c>
      <c r="D3" s="22" t="s">
        <v>158</v>
      </c>
      <c r="E3" s="23">
        <v>39787</v>
      </c>
      <c r="F3" s="23" t="s">
        <v>12</v>
      </c>
      <c r="G3" s="24" t="s">
        <v>13</v>
      </c>
      <c r="H3" s="29" t="s">
        <v>65</v>
      </c>
      <c r="I3" s="15" t="s">
        <v>180</v>
      </c>
      <c r="J3" s="15"/>
    </row>
    <row r="4" spans="1:10" ht="19.5" thickTop="1" thickBot="1">
      <c r="A4" s="9">
        <f>IF(B4="","", SUBTOTAL(3,B$2:$B4))</f>
        <v>3</v>
      </c>
      <c r="B4" s="29">
        <v>1651</v>
      </c>
      <c r="C4" s="22" t="s">
        <v>181</v>
      </c>
      <c r="D4" s="22" t="s">
        <v>142</v>
      </c>
      <c r="E4" s="23">
        <v>40042</v>
      </c>
      <c r="F4" s="23" t="s">
        <v>12</v>
      </c>
      <c r="G4" s="24" t="s">
        <v>13</v>
      </c>
      <c r="H4" s="29" t="s">
        <v>124</v>
      </c>
      <c r="I4" s="15" t="s">
        <v>176</v>
      </c>
      <c r="J4" s="15"/>
    </row>
    <row r="5" spans="1:10" ht="19.5" thickTop="1" thickBot="1">
      <c r="A5" s="9">
        <f>IF(B5="","", SUBTOTAL(3,B$2:$B5))</f>
        <v>4</v>
      </c>
      <c r="B5" s="29">
        <v>1664</v>
      </c>
      <c r="C5" s="22" t="s">
        <v>102</v>
      </c>
      <c r="D5" s="22" t="s">
        <v>182</v>
      </c>
      <c r="E5" s="23">
        <v>40155</v>
      </c>
      <c r="F5" s="23" t="s">
        <v>12</v>
      </c>
      <c r="G5" s="24" t="s">
        <v>13</v>
      </c>
      <c r="H5" s="29" t="s">
        <v>60</v>
      </c>
      <c r="I5" s="15" t="s">
        <v>183</v>
      </c>
      <c r="J5" s="15"/>
    </row>
    <row r="6" spans="1:10" ht="19.5" thickTop="1" thickBot="1">
      <c r="A6" s="9">
        <f>IF(B6="","", SUBTOTAL(3,B$2:$B6))</f>
        <v>5</v>
      </c>
      <c r="B6" s="29">
        <v>1671</v>
      </c>
      <c r="C6" s="22" t="s">
        <v>153</v>
      </c>
      <c r="D6" s="22" t="s">
        <v>36</v>
      </c>
      <c r="E6" s="23">
        <v>40107</v>
      </c>
      <c r="F6" s="23" t="s">
        <v>12</v>
      </c>
      <c r="G6" s="24" t="s">
        <v>13</v>
      </c>
      <c r="H6" s="29" t="s">
        <v>138</v>
      </c>
      <c r="I6" s="15" t="s">
        <v>184</v>
      </c>
      <c r="J6" s="15"/>
    </row>
    <row r="7" spans="1:10" ht="19.5" thickTop="1" thickBot="1">
      <c r="A7" s="9">
        <f>IF(B7="","", SUBTOTAL(3,B$2:$B7))</f>
        <v>6</v>
      </c>
      <c r="B7" s="29">
        <v>1656</v>
      </c>
      <c r="C7" s="22" t="s">
        <v>102</v>
      </c>
      <c r="D7" s="22" t="s">
        <v>185</v>
      </c>
      <c r="E7" s="23">
        <v>39915</v>
      </c>
      <c r="F7" s="23" t="s">
        <v>12</v>
      </c>
      <c r="G7" s="24" t="s">
        <v>13</v>
      </c>
      <c r="H7" s="29" t="s">
        <v>41</v>
      </c>
      <c r="I7" s="15" t="s">
        <v>183</v>
      </c>
      <c r="J7" s="15"/>
    </row>
    <row r="8" spans="1:10" ht="19.5" thickTop="1" thickBot="1">
      <c r="A8" s="9">
        <f>IF(B8="","", SUBTOTAL(3,B$2:$B8))</f>
        <v>7</v>
      </c>
      <c r="B8" s="29">
        <v>1822</v>
      </c>
      <c r="C8" s="22" t="s">
        <v>101</v>
      </c>
      <c r="D8" s="22" t="s">
        <v>186</v>
      </c>
      <c r="E8" s="23">
        <v>39867</v>
      </c>
      <c r="F8" s="23" t="s">
        <v>12</v>
      </c>
      <c r="G8" s="24" t="s">
        <v>13</v>
      </c>
      <c r="H8" s="29" t="s">
        <v>174</v>
      </c>
      <c r="I8" s="15" t="s">
        <v>187</v>
      </c>
      <c r="J8" s="15"/>
    </row>
    <row r="9" spans="1:10" ht="19.5" thickTop="1" thickBot="1">
      <c r="A9" s="9">
        <f>IF(B9="","", SUBTOTAL(3,B$2:$B9))</f>
        <v>8</v>
      </c>
      <c r="B9" s="29">
        <v>1759</v>
      </c>
      <c r="C9" s="22" t="s">
        <v>188</v>
      </c>
      <c r="D9" s="22" t="s">
        <v>189</v>
      </c>
      <c r="E9" s="23">
        <v>40284</v>
      </c>
      <c r="F9" s="23" t="s">
        <v>12</v>
      </c>
      <c r="G9" s="24" t="s">
        <v>19</v>
      </c>
      <c r="H9" s="29" t="s">
        <v>190</v>
      </c>
      <c r="I9" s="15" t="s">
        <v>190</v>
      </c>
      <c r="J9" s="15"/>
    </row>
    <row r="10" spans="1:10" ht="19.5" thickTop="1" thickBot="1">
      <c r="A10" s="9">
        <f>IF(B10="","", SUBTOTAL(3,B$2:$B10))</f>
        <v>9</v>
      </c>
      <c r="B10" s="29">
        <v>1708</v>
      </c>
      <c r="C10" s="22" t="s">
        <v>191</v>
      </c>
      <c r="D10" s="22" t="s">
        <v>192</v>
      </c>
      <c r="E10" s="23">
        <v>40052</v>
      </c>
      <c r="F10" s="23" t="s">
        <v>61</v>
      </c>
      <c r="G10" s="24" t="s">
        <v>13</v>
      </c>
      <c r="H10" s="29" t="s">
        <v>159</v>
      </c>
      <c r="I10" s="15" t="s">
        <v>193</v>
      </c>
      <c r="J10" s="15"/>
    </row>
    <row r="11" spans="1:10" ht="19.5" thickTop="1" thickBot="1">
      <c r="A11" s="9">
        <f>IF(B11="","", SUBTOTAL(3,B$2:$B11))</f>
        <v>10</v>
      </c>
      <c r="B11" s="29">
        <v>1711</v>
      </c>
      <c r="C11" s="22" t="s">
        <v>194</v>
      </c>
      <c r="D11" s="22" t="s">
        <v>195</v>
      </c>
      <c r="E11" s="23">
        <v>39911</v>
      </c>
      <c r="F11" s="23" t="s">
        <v>12</v>
      </c>
      <c r="G11" s="24" t="s">
        <v>13</v>
      </c>
      <c r="H11" s="29" t="s">
        <v>196</v>
      </c>
      <c r="I11" s="15" t="s">
        <v>197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4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1634</v>
      </c>
      <c r="C2" s="22" t="s">
        <v>171</v>
      </c>
      <c r="D2" s="22" t="s">
        <v>203</v>
      </c>
      <c r="E2" s="23">
        <v>39600</v>
      </c>
      <c r="F2" s="23" t="s">
        <v>12</v>
      </c>
      <c r="G2" s="24" t="s">
        <v>13</v>
      </c>
      <c r="H2" s="29" t="s">
        <v>60</v>
      </c>
      <c r="I2" s="15" t="s">
        <v>204</v>
      </c>
      <c r="J2" s="15" t="s">
        <v>205</v>
      </c>
    </row>
    <row r="3" spans="1:10" ht="19.5" thickTop="1" thickBot="1">
      <c r="A3" s="9">
        <f>IF(B3="","", SUBTOTAL(3,B$2:$B3))</f>
        <v>2</v>
      </c>
      <c r="B3" s="29">
        <v>1807</v>
      </c>
      <c r="C3" s="22" t="s">
        <v>206</v>
      </c>
      <c r="D3" s="22" t="s">
        <v>207</v>
      </c>
      <c r="E3" s="23">
        <v>39748</v>
      </c>
      <c r="F3" s="23" t="s">
        <v>12</v>
      </c>
      <c r="G3" s="24" t="s">
        <v>19</v>
      </c>
      <c r="H3" s="29" t="s">
        <v>20</v>
      </c>
      <c r="I3" s="15" t="s">
        <v>21</v>
      </c>
      <c r="J3" s="15"/>
    </row>
    <row r="4" spans="1:10" ht="19.5" thickTop="1" thickBot="1">
      <c r="A4" s="9">
        <f>IF(B4="","", SUBTOTAL(3,B$2:$B4))</f>
        <v>3</v>
      </c>
      <c r="B4" s="29">
        <v>1637</v>
      </c>
      <c r="C4" s="22" t="s">
        <v>208</v>
      </c>
      <c r="D4" s="22" t="s">
        <v>168</v>
      </c>
      <c r="E4" s="23">
        <v>39830</v>
      </c>
      <c r="F4" s="23" t="s">
        <v>12</v>
      </c>
      <c r="G4" s="24" t="s">
        <v>13</v>
      </c>
      <c r="H4" s="29" t="s">
        <v>209</v>
      </c>
      <c r="I4" s="15" t="s">
        <v>210</v>
      </c>
      <c r="J4" s="15"/>
    </row>
    <row r="5" spans="1:10" ht="19.5" thickTop="1" thickBot="1">
      <c r="A5" s="9">
        <f>IF(B5="","", SUBTOTAL(3,B$2:$B5))</f>
        <v>4</v>
      </c>
      <c r="B5" s="29">
        <v>1683</v>
      </c>
      <c r="C5" s="22" t="s">
        <v>211</v>
      </c>
      <c r="D5" s="22" t="s">
        <v>212</v>
      </c>
      <c r="E5" s="23">
        <v>39548</v>
      </c>
      <c r="F5" s="23" t="s">
        <v>12</v>
      </c>
      <c r="G5" s="24" t="s">
        <v>19</v>
      </c>
      <c r="H5" s="29" t="s">
        <v>213</v>
      </c>
      <c r="I5" s="15" t="s">
        <v>214</v>
      </c>
      <c r="J5" s="15"/>
    </row>
    <row r="6" spans="1:10" ht="19.5" thickTop="1" thickBot="1">
      <c r="A6" s="9">
        <f>IF(B6="","", SUBTOTAL(3,B$2:$B6))</f>
        <v>5</v>
      </c>
      <c r="B6" s="29">
        <v>1636</v>
      </c>
      <c r="C6" s="22" t="s">
        <v>215</v>
      </c>
      <c r="D6" s="22" t="s">
        <v>216</v>
      </c>
      <c r="E6" s="23">
        <v>39839</v>
      </c>
      <c r="F6" s="23" t="s">
        <v>12</v>
      </c>
      <c r="G6" s="24" t="s">
        <v>19</v>
      </c>
      <c r="H6" s="29" t="s">
        <v>80</v>
      </c>
      <c r="I6" s="15" t="s">
        <v>217</v>
      </c>
      <c r="J6" s="15"/>
    </row>
    <row r="7" spans="1:10" ht="19.5" thickTop="1" thickBot="1">
      <c r="A7" s="9">
        <f>IF(B7="","", SUBTOTAL(3,B$2:$B7))</f>
        <v>6</v>
      </c>
      <c r="B7" s="29">
        <v>1541</v>
      </c>
      <c r="C7" s="22" t="s">
        <v>218</v>
      </c>
      <c r="D7" s="22" t="s">
        <v>219</v>
      </c>
      <c r="E7" s="23">
        <v>39161</v>
      </c>
      <c r="F7" s="23" t="s">
        <v>12</v>
      </c>
      <c r="G7" s="24" t="s">
        <v>19</v>
      </c>
      <c r="H7" s="29" t="s">
        <v>14</v>
      </c>
      <c r="I7" s="15" t="s">
        <v>56</v>
      </c>
      <c r="J7" s="15"/>
    </row>
    <row r="8" spans="1:10" ht="19.5" thickTop="1" thickBot="1">
      <c r="A8" s="9">
        <f>IF(B8="","", SUBTOTAL(3,B$2:$B8))</f>
        <v>7</v>
      </c>
      <c r="B8" s="29">
        <v>1633</v>
      </c>
      <c r="C8" s="22" t="s">
        <v>87</v>
      </c>
      <c r="D8" s="22" t="s">
        <v>220</v>
      </c>
      <c r="E8" s="23">
        <v>39700</v>
      </c>
      <c r="F8" s="23" t="s">
        <v>12</v>
      </c>
      <c r="G8" s="24" t="s">
        <v>19</v>
      </c>
      <c r="H8" s="29" t="s">
        <v>221</v>
      </c>
      <c r="I8" s="15" t="s">
        <v>222</v>
      </c>
      <c r="J8" s="15"/>
    </row>
    <row r="9" spans="1:10" ht="19.5" thickTop="1" thickBot="1">
      <c r="A9" s="9">
        <f>IF(B9="","", SUBTOTAL(3,B$2:$B9))</f>
        <v>8</v>
      </c>
      <c r="B9" s="29">
        <v>1616</v>
      </c>
      <c r="C9" s="22" t="s">
        <v>87</v>
      </c>
      <c r="D9" s="22" t="s">
        <v>223</v>
      </c>
      <c r="E9" s="23">
        <v>39585</v>
      </c>
      <c r="F9" s="23" t="s">
        <v>224</v>
      </c>
      <c r="G9" s="24" t="s">
        <v>13</v>
      </c>
      <c r="H9" s="29" t="s">
        <v>20</v>
      </c>
      <c r="I9" s="15" t="s">
        <v>225</v>
      </c>
      <c r="J9" s="15"/>
    </row>
    <row r="10" spans="1:10" ht="19.5" thickTop="1" thickBot="1">
      <c r="A10" s="9">
        <f>IF(B10="","", SUBTOTAL(3,B$2:$B10))</f>
        <v>9</v>
      </c>
      <c r="B10" s="29">
        <v>1632</v>
      </c>
      <c r="C10" s="22" t="s">
        <v>226</v>
      </c>
      <c r="D10" s="22" t="s">
        <v>227</v>
      </c>
      <c r="E10" s="23">
        <v>39830</v>
      </c>
      <c r="F10" s="23" t="s">
        <v>228</v>
      </c>
      <c r="G10" s="24" t="s">
        <v>19</v>
      </c>
      <c r="H10" s="29" t="s">
        <v>29</v>
      </c>
      <c r="I10" s="15" t="s">
        <v>229</v>
      </c>
      <c r="J10" s="15"/>
    </row>
    <row r="11" spans="1:10" ht="19.5" thickTop="1" thickBot="1">
      <c r="A11" s="9">
        <f>IF(B11="","", SUBTOTAL(3,B$2:$B11))</f>
        <v>10</v>
      </c>
      <c r="B11" s="29">
        <v>1773</v>
      </c>
      <c r="C11" s="22" t="s">
        <v>68</v>
      </c>
      <c r="D11" s="22" t="s">
        <v>103</v>
      </c>
      <c r="E11" s="23">
        <v>39893</v>
      </c>
      <c r="F11" s="23" t="s">
        <v>12</v>
      </c>
      <c r="G11" s="24" t="s">
        <v>13</v>
      </c>
      <c r="H11" s="29" t="s">
        <v>47</v>
      </c>
      <c r="I11" s="15" t="s">
        <v>230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4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1618</v>
      </c>
      <c r="C2" s="22" t="s">
        <v>96</v>
      </c>
      <c r="D2" s="22" t="s">
        <v>233</v>
      </c>
      <c r="E2" s="23">
        <v>39615</v>
      </c>
      <c r="F2" s="23" t="s">
        <v>12</v>
      </c>
      <c r="G2" s="24" t="s">
        <v>19</v>
      </c>
      <c r="H2" s="29" t="s">
        <v>20</v>
      </c>
      <c r="I2" s="15" t="s">
        <v>200</v>
      </c>
      <c r="J2" s="15" t="s">
        <v>234</v>
      </c>
    </row>
    <row r="3" spans="1:10" ht="19.5" thickTop="1" thickBot="1">
      <c r="A3" s="9">
        <f>IF(B3="","", SUBTOTAL(3,B$2:$B3))</f>
        <v>2</v>
      </c>
      <c r="B3" s="29">
        <v>1626</v>
      </c>
      <c r="C3" s="22" t="s">
        <v>235</v>
      </c>
      <c r="D3" s="22" t="s">
        <v>236</v>
      </c>
      <c r="E3" s="23">
        <v>39759</v>
      </c>
      <c r="F3" s="23" t="s">
        <v>12</v>
      </c>
      <c r="G3" s="24" t="s">
        <v>19</v>
      </c>
      <c r="H3" s="29" t="s">
        <v>172</v>
      </c>
      <c r="I3" s="15" t="s">
        <v>237</v>
      </c>
      <c r="J3" s="15"/>
    </row>
    <row r="4" spans="1:10" ht="19.5" thickTop="1" thickBot="1">
      <c r="A4" s="9">
        <f>IF(B4="","", SUBTOTAL(3,B$2:$B4))</f>
        <v>3</v>
      </c>
      <c r="B4" s="29">
        <v>1643</v>
      </c>
      <c r="C4" s="22" t="s">
        <v>238</v>
      </c>
      <c r="D4" s="22" t="s">
        <v>90</v>
      </c>
      <c r="E4" s="23">
        <v>39810</v>
      </c>
      <c r="F4" s="23" t="s">
        <v>239</v>
      </c>
      <c r="G4" s="24" t="s">
        <v>13</v>
      </c>
      <c r="H4" s="29" t="s">
        <v>41</v>
      </c>
      <c r="I4" s="15" t="s">
        <v>240</v>
      </c>
      <c r="J4" s="15"/>
    </row>
    <row r="5" spans="1:10" ht="19.5" thickTop="1" thickBot="1">
      <c r="A5" s="9">
        <f>IF(B5="","", SUBTOTAL(3,B$2:$B5))</f>
        <v>4</v>
      </c>
      <c r="B5" s="29">
        <v>1617</v>
      </c>
      <c r="C5" s="22" t="s">
        <v>202</v>
      </c>
      <c r="D5" s="22" t="s">
        <v>241</v>
      </c>
      <c r="E5" s="23">
        <v>39637</v>
      </c>
      <c r="F5" s="23" t="s">
        <v>12</v>
      </c>
      <c r="G5" s="24" t="s">
        <v>19</v>
      </c>
      <c r="H5" s="29" t="s">
        <v>80</v>
      </c>
      <c r="I5" s="15" t="s">
        <v>81</v>
      </c>
      <c r="J5" s="15"/>
    </row>
    <row r="6" spans="1:10" ht="19.5" thickTop="1" thickBot="1">
      <c r="A6" s="9">
        <f>IF(B6="","", SUBTOTAL(3,B$2:$B6))</f>
        <v>5</v>
      </c>
      <c r="B6" s="29">
        <v>1696</v>
      </c>
      <c r="C6" s="22" t="s">
        <v>242</v>
      </c>
      <c r="D6" s="22" t="s">
        <v>243</v>
      </c>
      <c r="E6" s="23">
        <v>39634</v>
      </c>
      <c r="F6" s="23" t="s">
        <v>28</v>
      </c>
      <c r="G6" s="24" t="s">
        <v>19</v>
      </c>
      <c r="H6" s="29" t="s">
        <v>41</v>
      </c>
      <c r="I6" s="15" t="s">
        <v>244</v>
      </c>
      <c r="J6" s="15"/>
    </row>
    <row r="7" spans="1:10" ht="19.5" thickTop="1" thickBot="1">
      <c r="A7" s="9">
        <f>IF(B7="","", SUBTOTAL(3,B$2:$B7))</f>
        <v>6</v>
      </c>
      <c r="B7" s="29">
        <v>1630</v>
      </c>
      <c r="C7" s="22" t="s">
        <v>188</v>
      </c>
      <c r="D7" s="22" t="s">
        <v>245</v>
      </c>
      <c r="E7" s="23">
        <v>39628</v>
      </c>
      <c r="F7" s="23" t="s">
        <v>12</v>
      </c>
      <c r="G7" s="24" t="s">
        <v>13</v>
      </c>
      <c r="H7" s="29" t="s">
        <v>246</v>
      </c>
      <c r="I7" s="15" t="s">
        <v>246</v>
      </c>
      <c r="J7" s="15"/>
    </row>
    <row r="8" spans="1:10" ht="19.5" thickTop="1" thickBot="1">
      <c r="A8" s="9">
        <f>IF(B8="","", SUBTOTAL(3,B$2:$B8))</f>
        <v>7</v>
      </c>
      <c r="B8" s="29">
        <v>1588</v>
      </c>
      <c r="C8" s="22" t="s">
        <v>198</v>
      </c>
      <c r="D8" s="22" t="s">
        <v>99</v>
      </c>
      <c r="E8" s="23">
        <v>39524</v>
      </c>
      <c r="F8" s="23" t="s">
        <v>12</v>
      </c>
      <c r="G8" s="24" t="s">
        <v>19</v>
      </c>
      <c r="H8" s="29" t="s">
        <v>41</v>
      </c>
      <c r="I8" s="15" t="s">
        <v>247</v>
      </c>
      <c r="J8" s="15"/>
    </row>
    <row r="9" spans="1:10" ht="19.5" thickTop="1" thickBot="1">
      <c r="A9" s="9">
        <f>IF(B9="","", SUBTOTAL(3,B$2:$B9))</f>
        <v>8</v>
      </c>
      <c r="B9" s="29">
        <v>1583</v>
      </c>
      <c r="C9" s="22" t="s">
        <v>218</v>
      </c>
      <c r="D9" s="22" t="s">
        <v>248</v>
      </c>
      <c r="E9" s="23">
        <v>39362</v>
      </c>
      <c r="F9" s="23" t="s">
        <v>12</v>
      </c>
      <c r="G9" s="24" t="s">
        <v>19</v>
      </c>
      <c r="H9" s="29" t="s">
        <v>135</v>
      </c>
      <c r="I9" s="15" t="s">
        <v>45</v>
      </c>
      <c r="J9" s="15"/>
    </row>
    <row r="10" spans="1:10" ht="19.5" thickTop="1" thickBot="1">
      <c r="A10" s="9">
        <f>IF(B10="","", SUBTOTAL(3,B$2:$B10))</f>
        <v>9</v>
      </c>
      <c r="B10" s="29">
        <v>1638</v>
      </c>
      <c r="C10" s="22" t="s">
        <v>169</v>
      </c>
      <c r="D10" s="22" t="s">
        <v>249</v>
      </c>
      <c r="E10" s="23">
        <v>39835</v>
      </c>
      <c r="F10" s="23" t="s">
        <v>12</v>
      </c>
      <c r="G10" s="24" t="s">
        <v>19</v>
      </c>
      <c r="H10" s="29" t="s">
        <v>41</v>
      </c>
      <c r="I10" s="15" t="s">
        <v>250</v>
      </c>
      <c r="J10" s="15"/>
    </row>
    <row r="11" spans="1:10" ht="19.5" thickTop="1" thickBot="1">
      <c r="A11" s="9">
        <f>IF(B11="","", SUBTOTAL(3,B$2:$B11))</f>
        <v>10</v>
      </c>
      <c r="B11" s="29">
        <v>1639</v>
      </c>
      <c r="C11" s="22" t="s">
        <v>251</v>
      </c>
      <c r="D11" s="22" t="s">
        <v>99</v>
      </c>
      <c r="E11" s="23">
        <v>39893</v>
      </c>
      <c r="F11" s="23" t="s">
        <v>12</v>
      </c>
      <c r="G11" s="24" t="s">
        <v>19</v>
      </c>
      <c r="H11" s="29" t="s">
        <v>41</v>
      </c>
      <c r="I11" s="15" t="s">
        <v>252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4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1832</v>
      </c>
      <c r="C2" s="22" t="s">
        <v>53</v>
      </c>
      <c r="D2" s="22" t="s">
        <v>253</v>
      </c>
      <c r="E2" s="23">
        <v>39645</v>
      </c>
      <c r="F2" s="23" t="s">
        <v>12</v>
      </c>
      <c r="G2" s="24" t="s">
        <v>19</v>
      </c>
      <c r="H2" s="29" t="s">
        <v>131</v>
      </c>
      <c r="I2" s="15" t="s">
        <v>254</v>
      </c>
      <c r="J2" s="15" t="s">
        <v>255</v>
      </c>
    </row>
    <row r="3" spans="1:10" ht="19.5" thickTop="1" thickBot="1">
      <c r="A3" s="9">
        <f>IF(B3="","", SUBTOTAL(3,B$2:$B3))</f>
        <v>2</v>
      </c>
      <c r="B3" s="29">
        <v>1581</v>
      </c>
      <c r="C3" s="22" t="s">
        <v>256</v>
      </c>
      <c r="D3" s="22" t="s">
        <v>257</v>
      </c>
      <c r="E3" s="23">
        <v>39267</v>
      </c>
      <c r="F3" s="23" t="s">
        <v>12</v>
      </c>
      <c r="G3" s="24" t="s">
        <v>13</v>
      </c>
      <c r="H3" s="29" t="s">
        <v>60</v>
      </c>
      <c r="I3" s="15" t="s">
        <v>258</v>
      </c>
      <c r="J3" s="15"/>
    </row>
    <row r="4" spans="1:10" ht="19.5" thickTop="1" thickBot="1">
      <c r="A4" s="9">
        <f>IF(B4="","", SUBTOTAL(3,B$2:$B4))</f>
        <v>3</v>
      </c>
      <c r="B4" s="29">
        <v>1692</v>
      </c>
      <c r="C4" s="22" t="s">
        <v>53</v>
      </c>
      <c r="D4" s="22" t="s">
        <v>259</v>
      </c>
      <c r="E4" s="23">
        <v>39517</v>
      </c>
      <c r="F4" s="23" t="s">
        <v>28</v>
      </c>
      <c r="G4" s="24" t="s">
        <v>19</v>
      </c>
      <c r="H4" s="29" t="s">
        <v>54</v>
      </c>
      <c r="I4" s="15" t="s">
        <v>55</v>
      </c>
      <c r="J4" s="15"/>
    </row>
    <row r="5" spans="1:10" ht="19.5" thickTop="1" thickBot="1">
      <c r="A5" s="9">
        <f>IF(B5="","", SUBTOTAL(3,B$2:$B5))</f>
        <v>4</v>
      </c>
      <c r="B5" s="29">
        <v>1780</v>
      </c>
      <c r="C5" s="22" t="s">
        <v>157</v>
      </c>
      <c r="D5" s="22" t="s">
        <v>257</v>
      </c>
      <c r="E5" s="23">
        <v>39247</v>
      </c>
      <c r="F5" s="23" t="s">
        <v>12</v>
      </c>
      <c r="G5" s="24" t="s">
        <v>13</v>
      </c>
      <c r="H5" s="29" t="s">
        <v>159</v>
      </c>
      <c r="I5" s="15" t="s">
        <v>260</v>
      </c>
      <c r="J5" s="15"/>
    </row>
    <row r="6" spans="1:10" ht="19.5" thickTop="1" thickBot="1">
      <c r="A6" s="9">
        <f>IF(B6="","", SUBTOTAL(3,B$2:$B6))</f>
        <v>5</v>
      </c>
      <c r="B6" s="29">
        <v>1576</v>
      </c>
      <c r="C6" s="22" t="s">
        <v>261</v>
      </c>
      <c r="D6" s="22" t="s">
        <v>58</v>
      </c>
      <c r="E6" s="23">
        <v>39431</v>
      </c>
      <c r="F6" s="23" t="s">
        <v>12</v>
      </c>
      <c r="G6" s="24" t="s">
        <v>13</v>
      </c>
      <c r="H6" s="29" t="s">
        <v>138</v>
      </c>
      <c r="I6" s="15" t="s">
        <v>262</v>
      </c>
      <c r="J6" s="15"/>
    </row>
    <row r="7" spans="1:10" ht="19.5" thickTop="1" thickBot="1">
      <c r="A7" s="9">
        <f>IF(B7="","", SUBTOTAL(3,B$2:$B7))</f>
        <v>6</v>
      </c>
      <c r="B7" s="29">
        <v>1473</v>
      </c>
      <c r="C7" s="22" t="s">
        <v>102</v>
      </c>
      <c r="D7" s="22" t="s">
        <v>14</v>
      </c>
      <c r="E7" s="23">
        <v>38733</v>
      </c>
      <c r="F7" s="23" t="s">
        <v>12</v>
      </c>
      <c r="G7" s="24" t="s">
        <v>13</v>
      </c>
      <c r="H7" s="29" t="s">
        <v>60</v>
      </c>
      <c r="I7" s="15" t="s">
        <v>183</v>
      </c>
      <c r="J7" s="15"/>
    </row>
    <row r="8" spans="1:10" ht="19.5" thickTop="1" thickBot="1">
      <c r="A8" s="9">
        <f>IF(B8="","", SUBTOTAL(3,B$2:$B8))</f>
        <v>7</v>
      </c>
      <c r="B8" s="29">
        <v>1682</v>
      </c>
      <c r="C8" s="22" t="s">
        <v>263</v>
      </c>
      <c r="D8" s="22" t="s">
        <v>66</v>
      </c>
      <c r="E8" s="23">
        <v>39114</v>
      </c>
      <c r="F8" s="23" t="s">
        <v>12</v>
      </c>
      <c r="G8" s="24" t="s">
        <v>19</v>
      </c>
      <c r="H8" s="29" t="s">
        <v>264</v>
      </c>
      <c r="I8" s="15" t="s">
        <v>265</v>
      </c>
      <c r="J8" s="15"/>
    </row>
    <row r="9" spans="1:10" ht="19.5" thickTop="1" thickBot="1">
      <c r="A9" s="9">
        <f>IF(B9="","", SUBTOTAL(3,B$2:$B9))</f>
        <v>8</v>
      </c>
      <c r="B9" s="29">
        <v>1584</v>
      </c>
      <c r="C9" s="22" t="s">
        <v>266</v>
      </c>
      <c r="D9" s="22" t="s">
        <v>267</v>
      </c>
      <c r="E9" s="23">
        <v>39135</v>
      </c>
      <c r="F9" s="23" t="s">
        <v>268</v>
      </c>
      <c r="G9" s="24" t="s">
        <v>13</v>
      </c>
      <c r="H9" s="29" t="s">
        <v>269</v>
      </c>
      <c r="I9" s="15" t="s">
        <v>269</v>
      </c>
      <c r="J9" s="15"/>
    </row>
    <row r="10" spans="1:10" ht="19.5" thickTop="1" thickBot="1">
      <c r="A10" s="9">
        <f>IF(B10="","", SUBTOTAL(3,B$2:$B10))</f>
        <v>9</v>
      </c>
      <c r="B10" s="29">
        <v>1491</v>
      </c>
      <c r="C10" s="22" t="s">
        <v>270</v>
      </c>
      <c r="D10" s="22" t="s">
        <v>271</v>
      </c>
      <c r="E10" s="23">
        <v>39045</v>
      </c>
      <c r="F10" s="23" t="s">
        <v>28</v>
      </c>
      <c r="G10" s="24" t="s">
        <v>19</v>
      </c>
      <c r="H10" s="29" t="s">
        <v>41</v>
      </c>
      <c r="I10" s="15" t="s">
        <v>272</v>
      </c>
      <c r="J10" s="15"/>
    </row>
    <row r="11" spans="1:10" ht="19.5" thickTop="1" thickBot="1">
      <c r="A11" s="9">
        <f>IF(B11="","", SUBTOTAL(3,B$2:$B11))</f>
        <v>10</v>
      </c>
      <c r="B11" s="29">
        <v>1587</v>
      </c>
      <c r="C11" s="22" t="s">
        <v>26</v>
      </c>
      <c r="D11" s="22" t="s">
        <v>99</v>
      </c>
      <c r="E11" s="23">
        <v>39578</v>
      </c>
      <c r="F11" s="23" t="s">
        <v>28</v>
      </c>
      <c r="G11" s="24" t="s">
        <v>19</v>
      </c>
      <c r="H11" s="29" t="s">
        <v>85</v>
      </c>
      <c r="I11" s="15" t="s">
        <v>273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"/>
  <sheetViews>
    <sheetView rightToLeft="1" topLeftCell="A3" workbookViewId="0">
      <selection activeCell="A12" sqref="A12:XFD45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1691</v>
      </c>
      <c r="C2" s="22" t="s">
        <v>274</v>
      </c>
      <c r="D2" s="22" t="s">
        <v>275</v>
      </c>
      <c r="E2" s="23">
        <v>38845</v>
      </c>
      <c r="F2" s="23" t="s">
        <v>12</v>
      </c>
      <c r="G2" s="24" t="s">
        <v>13</v>
      </c>
      <c r="H2" s="29" t="s">
        <v>80</v>
      </c>
      <c r="I2" s="15" t="s">
        <v>276</v>
      </c>
      <c r="J2" s="15" t="s">
        <v>277</v>
      </c>
    </row>
    <row r="3" spans="1:10" ht="19.5" thickTop="1" thickBot="1">
      <c r="A3" s="9">
        <f>IF(B3="","", SUBTOTAL(3,B$2:$B3))</f>
        <v>2</v>
      </c>
      <c r="B3" s="29">
        <v>1545</v>
      </c>
      <c r="C3" s="22" t="s">
        <v>218</v>
      </c>
      <c r="D3" s="22" t="s">
        <v>278</v>
      </c>
      <c r="E3" s="23">
        <v>39410</v>
      </c>
      <c r="F3" s="23" t="s">
        <v>12</v>
      </c>
      <c r="G3" s="24" t="s">
        <v>19</v>
      </c>
      <c r="H3" s="29" t="s">
        <v>279</v>
      </c>
      <c r="I3" s="15" t="s">
        <v>280</v>
      </c>
      <c r="J3" s="15"/>
    </row>
    <row r="4" spans="1:10" ht="19.5" thickTop="1" thickBot="1">
      <c r="A4" s="9">
        <f>IF(B4="","", SUBTOTAL(3,B$2:$B4))</f>
        <v>3</v>
      </c>
      <c r="B4" s="29">
        <v>1714</v>
      </c>
      <c r="C4" s="22" t="s">
        <v>231</v>
      </c>
      <c r="D4" s="22" t="s">
        <v>281</v>
      </c>
      <c r="E4" s="23">
        <v>39092</v>
      </c>
      <c r="F4" s="23" t="s">
        <v>12</v>
      </c>
      <c r="G4" s="24" t="s">
        <v>13</v>
      </c>
      <c r="H4" s="29" t="s">
        <v>80</v>
      </c>
      <c r="I4" s="15" t="s">
        <v>232</v>
      </c>
      <c r="J4" s="15"/>
    </row>
    <row r="5" spans="1:10" ht="19.5" thickTop="1" thickBot="1">
      <c r="A5" s="9">
        <f>IF(B5="","", SUBTOTAL(3,B$2:$B5))</f>
        <v>4</v>
      </c>
      <c r="B5" s="29">
        <v>1517</v>
      </c>
      <c r="C5" s="22" t="s">
        <v>282</v>
      </c>
      <c r="D5" s="22" t="s">
        <v>283</v>
      </c>
      <c r="E5" s="23">
        <v>38935</v>
      </c>
      <c r="F5" s="23" t="s">
        <v>28</v>
      </c>
      <c r="G5" s="24" t="s">
        <v>19</v>
      </c>
      <c r="H5" s="29" t="s">
        <v>284</v>
      </c>
      <c r="I5" s="15" t="s">
        <v>284</v>
      </c>
      <c r="J5" s="15"/>
    </row>
    <row r="6" spans="1:10" ht="19.5" thickTop="1" thickBot="1">
      <c r="A6" s="9">
        <f>IF(B6="","", SUBTOTAL(3,B$2:$B6))</f>
        <v>5</v>
      </c>
      <c r="B6" s="29">
        <v>1513</v>
      </c>
      <c r="C6" s="22" t="s">
        <v>285</v>
      </c>
      <c r="D6" s="22" t="s">
        <v>286</v>
      </c>
      <c r="E6" s="23">
        <v>38988</v>
      </c>
      <c r="F6" s="23" t="s">
        <v>12</v>
      </c>
      <c r="G6" s="24" t="s">
        <v>19</v>
      </c>
      <c r="H6" s="29" t="s">
        <v>287</v>
      </c>
      <c r="I6" s="15" t="s">
        <v>201</v>
      </c>
      <c r="J6" s="15"/>
    </row>
    <row r="7" spans="1:10" ht="19.5" thickTop="1" thickBot="1">
      <c r="A7" s="9">
        <f>IF(B7="","", SUBTOTAL(3,B$2:$B7))</f>
        <v>6</v>
      </c>
      <c r="B7" s="29">
        <v>1493</v>
      </c>
      <c r="C7" s="22" t="s">
        <v>288</v>
      </c>
      <c r="D7" s="22" t="s">
        <v>289</v>
      </c>
      <c r="E7" s="23">
        <v>38851</v>
      </c>
      <c r="F7" s="23" t="s">
        <v>28</v>
      </c>
      <c r="G7" s="24" t="s">
        <v>13</v>
      </c>
      <c r="H7" s="29" t="s">
        <v>36</v>
      </c>
      <c r="I7" s="15" t="s">
        <v>290</v>
      </c>
      <c r="J7" s="15"/>
    </row>
    <row r="8" spans="1:10" ht="19.5" thickTop="1" thickBot="1">
      <c r="A8" s="9">
        <f>IF(B8="","", SUBTOTAL(3,B$2:$B8))</f>
        <v>7</v>
      </c>
      <c r="B8" s="29">
        <v>1543</v>
      </c>
      <c r="C8" s="22" t="s">
        <v>198</v>
      </c>
      <c r="D8" s="22" t="s">
        <v>291</v>
      </c>
      <c r="E8" s="23">
        <v>39234</v>
      </c>
      <c r="F8" s="23" t="s">
        <v>61</v>
      </c>
      <c r="G8" s="24" t="s">
        <v>19</v>
      </c>
      <c r="H8" s="29" t="s">
        <v>292</v>
      </c>
      <c r="I8" s="15" t="s">
        <v>199</v>
      </c>
      <c r="J8" s="15"/>
    </row>
    <row r="9" spans="1:10" ht="19.5" thickTop="1" thickBot="1">
      <c r="A9" s="9">
        <f>IF(B9="","", SUBTOTAL(3,B$2:$B9))</f>
        <v>8</v>
      </c>
      <c r="B9" s="29">
        <v>1512</v>
      </c>
      <c r="C9" s="22" t="s">
        <v>293</v>
      </c>
      <c r="D9" s="22" t="s">
        <v>294</v>
      </c>
      <c r="E9" s="23">
        <v>39006</v>
      </c>
      <c r="F9" s="23" t="s">
        <v>12</v>
      </c>
      <c r="G9" s="24" t="s">
        <v>13</v>
      </c>
      <c r="H9" s="29" t="s">
        <v>135</v>
      </c>
      <c r="I9" s="15" t="s">
        <v>136</v>
      </c>
      <c r="J9" s="15"/>
    </row>
    <row r="10" spans="1:10" ht="19.5" thickTop="1" thickBot="1">
      <c r="A10" s="9">
        <f>IF(B10="","", SUBTOTAL(3,B$2:$B10))</f>
        <v>9</v>
      </c>
      <c r="B10" s="29">
        <v>1537</v>
      </c>
      <c r="C10" s="22" t="s">
        <v>57</v>
      </c>
      <c r="D10" s="22" t="s">
        <v>295</v>
      </c>
      <c r="E10" s="23">
        <v>39121</v>
      </c>
      <c r="F10" s="23" t="s">
        <v>12</v>
      </c>
      <c r="G10" s="24" t="s">
        <v>19</v>
      </c>
      <c r="H10" s="29" t="s">
        <v>20</v>
      </c>
      <c r="I10" s="15" t="s">
        <v>296</v>
      </c>
      <c r="J10" s="15"/>
    </row>
    <row r="11" spans="1:10" ht="19.5" thickTop="1" thickBot="1">
      <c r="A11" s="9">
        <f>IF(B11="","", SUBTOTAL(3,B$2:$B11))</f>
        <v>10</v>
      </c>
      <c r="B11" s="29">
        <v>1510</v>
      </c>
      <c r="C11" s="22" t="s">
        <v>297</v>
      </c>
      <c r="D11" s="22" t="s">
        <v>298</v>
      </c>
      <c r="E11" s="23">
        <v>39001</v>
      </c>
      <c r="F11" s="23" t="s">
        <v>12</v>
      </c>
      <c r="G11" s="24" t="s">
        <v>13</v>
      </c>
      <c r="H11" s="29" t="s">
        <v>124</v>
      </c>
      <c r="I11" s="15" t="s">
        <v>125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rightToLeft="1" workbookViewId="0">
      <selection activeCell="D11" sqref="D11"/>
    </sheetView>
  </sheetViews>
  <sheetFormatPr baseColWidth="10" defaultRowHeight="18"/>
  <cols>
    <col min="1" max="1" width="4.1796875" customWidth="1"/>
    <col min="2" max="2" width="5.90625" customWidth="1"/>
    <col min="3" max="3" width="13.90625" customWidth="1"/>
    <col min="4" max="4" width="12.1796875" customWidth="1"/>
    <col min="5" max="5" width="9.81640625" customWidth="1"/>
    <col min="6" max="6" width="8.6328125" customWidth="1"/>
    <col min="7" max="7" width="4.453125" customWidth="1"/>
    <col min="8" max="8" width="8.6328125" customWidth="1"/>
    <col min="9" max="9" width="9.36328125" customWidth="1"/>
    <col min="10" max="10" width="10" customWidth="1"/>
  </cols>
  <sheetData>
    <row r="1" spans="1:10" ht="37.5" thickTop="1" thickBot="1">
      <c r="A1" s="1" t="s">
        <v>0</v>
      </c>
      <c r="B1" s="26" t="s">
        <v>3</v>
      </c>
      <c r="C1" s="27" t="s">
        <v>67</v>
      </c>
      <c r="D1" s="28"/>
      <c r="E1" s="6" t="s">
        <v>6</v>
      </c>
      <c r="F1" s="5" t="s">
        <v>1</v>
      </c>
      <c r="G1" s="6" t="s">
        <v>7</v>
      </c>
      <c r="H1" s="7" t="s">
        <v>8</v>
      </c>
      <c r="I1" s="7" t="s">
        <v>9</v>
      </c>
      <c r="J1" s="8" t="s">
        <v>2</v>
      </c>
    </row>
    <row r="2" spans="1:10" ht="19.5" thickTop="1" thickBot="1">
      <c r="A2" s="9">
        <f>IF(B2="","", SUBTOTAL(3,B2:$B$4))</f>
        <v>3</v>
      </c>
      <c r="B2" s="29">
        <v>1470</v>
      </c>
      <c r="C2" s="22" t="s">
        <v>87</v>
      </c>
      <c r="D2" s="22" t="s">
        <v>300</v>
      </c>
      <c r="E2" s="23">
        <v>38734</v>
      </c>
      <c r="F2" s="23" t="s">
        <v>12</v>
      </c>
      <c r="G2" s="24" t="s">
        <v>19</v>
      </c>
      <c r="H2" s="29" t="s">
        <v>301</v>
      </c>
      <c r="I2" s="15" t="s">
        <v>301</v>
      </c>
      <c r="J2" s="15" t="s">
        <v>302</v>
      </c>
    </row>
    <row r="3" spans="1:10" ht="19.5" thickTop="1" thickBot="1">
      <c r="A3" s="9">
        <f>IF(B3="","", SUBTOTAL(3,B$2:$B3))</f>
        <v>2</v>
      </c>
      <c r="B3" s="29">
        <v>1487</v>
      </c>
      <c r="C3" s="22" t="s">
        <v>62</v>
      </c>
      <c r="D3" s="22" t="s">
        <v>303</v>
      </c>
      <c r="E3" s="23">
        <v>38326</v>
      </c>
      <c r="F3" s="23" t="s">
        <v>28</v>
      </c>
      <c r="G3" s="24" t="s">
        <v>13</v>
      </c>
      <c r="H3" s="29" t="s">
        <v>177</v>
      </c>
      <c r="I3" s="15" t="s">
        <v>304</v>
      </c>
      <c r="J3" s="15"/>
    </row>
    <row r="4" spans="1:10" ht="19.5" thickTop="1" thickBot="1">
      <c r="A4" s="9">
        <f>IF(B4="","", SUBTOTAL(3,B$2:$B4))</f>
        <v>3</v>
      </c>
      <c r="B4" s="29">
        <v>1813</v>
      </c>
      <c r="C4" s="22" t="s">
        <v>62</v>
      </c>
      <c r="D4" s="22" t="s">
        <v>305</v>
      </c>
      <c r="E4" s="23">
        <v>39086</v>
      </c>
      <c r="F4" s="23" t="s">
        <v>12</v>
      </c>
      <c r="G4" s="24" t="s">
        <v>13</v>
      </c>
      <c r="H4" s="29" t="s">
        <v>60</v>
      </c>
      <c r="I4" s="15" t="s">
        <v>170</v>
      </c>
      <c r="J4" s="15"/>
    </row>
    <row r="5" spans="1:10" ht="19.5" thickTop="1" thickBot="1">
      <c r="A5" s="9">
        <f>IF(B5="","", SUBTOTAL(3,B$2:$B5))</f>
        <v>4</v>
      </c>
      <c r="B5" s="29">
        <v>1490</v>
      </c>
      <c r="C5" s="22" t="s">
        <v>306</v>
      </c>
      <c r="D5" s="22" t="s">
        <v>66</v>
      </c>
      <c r="E5" s="23">
        <v>38932</v>
      </c>
      <c r="F5" s="23" t="s">
        <v>28</v>
      </c>
      <c r="G5" s="24" t="s">
        <v>19</v>
      </c>
      <c r="H5" s="29" t="s">
        <v>75</v>
      </c>
      <c r="I5" s="15" t="s">
        <v>75</v>
      </c>
      <c r="J5" s="15"/>
    </row>
    <row r="6" spans="1:10" ht="19.5" thickTop="1" thickBot="1">
      <c r="A6" s="9">
        <f>IF(B6="","", SUBTOTAL(3,B$2:$B6))</f>
        <v>5</v>
      </c>
      <c r="B6" s="29">
        <v>1502</v>
      </c>
      <c r="C6" s="22" t="s">
        <v>256</v>
      </c>
      <c r="D6" s="22" t="s">
        <v>106</v>
      </c>
      <c r="E6" s="23">
        <v>38817</v>
      </c>
      <c r="F6" s="23" t="s">
        <v>12</v>
      </c>
      <c r="G6" s="24" t="s">
        <v>19</v>
      </c>
      <c r="H6" s="29" t="s">
        <v>60</v>
      </c>
      <c r="I6" s="15" t="s">
        <v>258</v>
      </c>
      <c r="J6" s="15"/>
    </row>
    <row r="7" spans="1:10" ht="19.5" thickTop="1" thickBot="1">
      <c r="A7" s="9">
        <f>IF(B7="","", SUBTOTAL(3,B$2:$B7))</f>
        <v>6</v>
      </c>
      <c r="B7" s="29">
        <v>1500</v>
      </c>
      <c r="C7" s="22" t="s">
        <v>307</v>
      </c>
      <c r="D7" s="22" t="s">
        <v>308</v>
      </c>
      <c r="E7" s="23">
        <v>38928</v>
      </c>
      <c r="F7" s="23" t="s">
        <v>12</v>
      </c>
      <c r="G7" s="24" t="s">
        <v>19</v>
      </c>
      <c r="H7" s="29" t="s">
        <v>41</v>
      </c>
      <c r="I7" s="15" t="s">
        <v>309</v>
      </c>
      <c r="J7" s="15"/>
    </row>
    <row r="8" spans="1:10" ht="19.5" thickTop="1" thickBot="1">
      <c r="A8" s="9">
        <f>IF(B8="","", SUBTOTAL(3,B$2:$B8))</f>
        <v>7</v>
      </c>
      <c r="B8" s="29">
        <v>1492</v>
      </c>
      <c r="C8" s="22" t="s">
        <v>310</v>
      </c>
      <c r="D8" s="22" t="s">
        <v>137</v>
      </c>
      <c r="E8" s="23">
        <v>38877</v>
      </c>
      <c r="F8" s="23" t="s">
        <v>12</v>
      </c>
      <c r="G8" s="24" t="s">
        <v>19</v>
      </c>
      <c r="H8" s="29" t="s">
        <v>41</v>
      </c>
      <c r="I8" s="15" t="s">
        <v>311</v>
      </c>
      <c r="J8" s="15"/>
    </row>
    <row r="9" spans="1:10" ht="19.5" thickTop="1" thickBot="1">
      <c r="A9" s="9">
        <f>IF(B9="","", SUBTOTAL(3,B$2:$B9))</f>
        <v>8</v>
      </c>
      <c r="B9" s="29">
        <v>1504</v>
      </c>
      <c r="C9" s="22" t="s">
        <v>105</v>
      </c>
      <c r="D9" s="22" t="s">
        <v>299</v>
      </c>
      <c r="E9" s="23">
        <v>38962</v>
      </c>
      <c r="F9" s="23" t="s">
        <v>12</v>
      </c>
      <c r="G9" s="24" t="s">
        <v>19</v>
      </c>
      <c r="H9" s="29" t="s">
        <v>36</v>
      </c>
      <c r="I9" s="15" t="s">
        <v>107</v>
      </c>
      <c r="J9" s="15"/>
    </row>
    <row r="10" spans="1:10" ht="19.5" thickTop="1" thickBot="1">
      <c r="A10" s="9">
        <f>IF(B10="","", SUBTOTAL(3,B$2:$B10))</f>
        <v>9</v>
      </c>
      <c r="B10" s="29">
        <v>1497</v>
      </c>
      <c r="C10" s="22" t="s">
        <v>312</v>
      </c>
      <c r="D10" s="22" t="s">
        <v>60</v>
      </c>
      <c r="E10" s="23">
        <v>38961</v>
      </c>
      <c r="F10" s="23" t="s">
        <v>12</v>
      </c>
      <c r="G10" s="24" t="s">
        <v>13</v>
      </c>
      <c r="H10" s="29" t="s">
        <v>20</v>
      </c>
      <c r="I10" s="15" t="s">
        <v>313</v>
      </c>
      <c r="J10" s="15"/>
    </row>
    <row r="11" spans="1:10" ht="19.5" thickTop="1" thickBot="1">
      <c r="A11" s="9">
        <f>IF(B11="","", SUBTOTAL(3,B$2:$B11))</f>
        <v>10</v>
      </c>
      <c r="B11" s="29">
        <v>1811</v>
      </c>
      <c r="C11" s="22" t="s">
        <v>173</v>
      </c>
      <c r="D11" s="22" t="s">
        <v>314</v>
      </c>
      <c r="E11" s="23">
        <v>38884</v>
      </c>
      <c r="F11" s="23" t="s">
        <v>12</v>
      </c>
      <c r="G11" s="24" t="s">
        <v>13</v>
      </c>
      <c r="H11" s="29" t="s">
        <v>315</v>
      </c>
      <c r="I11" s="15" t="s">
        <v>175</v>
      </c>
      <c r="J11" s="15"/>
    </row>
    <row r="12" spans="1:10" ht="18.75" thickTop="1"/>
  </sheetData>
  <mergeCells count="1">
    <mergeCell ref="C1:D1"/>
  </mergeCells>
  <dataValidations count="3">
    <dataValidation type="list" allowBlank="1" showInputMessage="1" showErrorMessage="1" sqref="G3:G4">
      <formula1>$CA$2:$CA$3</formula1>
    </dataValidation>
    <dataValidation type="list" allowBlank="1" showInputMessage="1" showErrorMessage="1" sqref="J2">
      <formula1>$Y$5:$Y$11</formula1>
    </dataValidation>
    <dataValidation type="list" allowBlank="1" showInputMessage="1" showErrorMessage="1" sqref="G2">
      <formula1>$S$5:$S$6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قسم تحضيري أ</vt:lpstr>
      <vt:lpstr>سنة اولى أ</vt:lpstr>
      <vt:lpstr>سنة اولى ب</vt:lpstr>
      <vt:lpstr>سنة ثانية أ</vt:lpstr>
      <vt:lpstr>سنة ثانية ب</vt:lpstr>
      <vt:lpstr>سنة ثالثة أ</vt:lpstr>
      <vt:lpstr>سنة ثالثة ب</vt:lpstr>
      <vt:lpstr>سنة رابعة أ</vt:lpstr>
      <vt:lpstr>سنة خامسة أ</vt:lpstr>
      <vt:lpstr>سنة خامسة 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oryent</dc:creator>
  <cp:lastModifiedBy>oryent</cp:lastModifiedBy>
  <dcterms:created xsi:type="dcterms:W3CDTF">2017-04-16T09:35:47Z</dcterms:created>
  <dcterms:modified xsi:type="dcterms:W3CDTF">2017-04-16T10:06:56Z</dcterms:modified>
</cp:coreProperties>
</file>